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tflo\GFZ\Daten\Datenpublikation\3.1\2021_003_Pan and Schicks\2021-003_Pan-and-Schicks_Composition-results\"/>
    </mc:Choice>
  </mc:AlternateContent>
  <xr:revisionPtr revIDLastSave="0" documentId="13_ncr:1_{DEE4F134-6944-4176-928E-1E20F23E55E0}" xr6:coauthVersionLast="36" xr6:coauthVersionMax="36" xr10:uidLastSave="{00000000-0000-0000-0000-000000000000}"/>
  <bookViews>
    <workbookView xWindow="0" yWindow="0" windowWidth="19200" windowHeight="6350" activeTab="5" xr2:uid="{AF7F1062-175C-D643-A046-4B3F74619C52}"/>
  </bookViews>
  <sheets>
    <sheet name="test 1 open" sheetId="2" r:id="rId1"/>
    <sheet name="test 2 open" sheetId="1" r:id="rId2"/>
    <sheet name="test 3 open" sheetId="7" r:id="rId3"/>
    <sheet name="test 1 closed" sheetId="4" r:id="rId4"/>
    <sheet name="test 2 closed" sheetId="8" r:id="rId5"/>
    <sheet name="test 3 closed " sheetId="3" r:id="rId6"/>
    <sheet name="test 1 semi-closed" sheetId="6" r:id="rId7"/>
    <sheet name="test 2 semi-closed" sheetId="10" r:id="rId8"/>
    <sheet name="test 3 semi-closed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3" i="10" l="1"/>
  <c r="AA103" i="10" s="1"/>
  <c r="U103" i="10"/>
  <c r="Z103" i="10" s="1"/>
  <c r="T103" i="10"/>
  <c r="Y103" i="10" s="1"/>
  <c r="S103" i="10"/>
  <c r="R103" i="10"/>
  <c r="V102" i="10"/>
  <c r="AA102" i="10" s="1"/>
  <c r="U102" i="10"/>
  <c r="T102" i="10"/>
  <c r="S102" i="10"/>
  <c r="R102" i="10"/>
  <c r="Y101" i="10"/>
  <c r="X101" i="10"/>
  <c r="V101" i="10"/>
  <c r="U101" i="10"/>
  <c r="T101" i="10"/>
  <c r="S101" i="10"/>
  <c r="AA101" i="10" s="1"/>
  <c r="R101" i="10"/>
  <c r="W101" i="10" s="1"/>
  <c r="Z100" i="10"/>
  <c r="V100" i="10"/>
  <c r="U100" i="10"/>
  <c r="T100" i="10"/>
  <c r="Y100" i="10" s="1"/>
  <c r="S100" i="10"/>
  <c r="X100" i="10" s="1"/>
  <c r="R100" i="10"/>
  <c r="W100" i="10" s="1"/>
  <c r="V99" i="10"/>
  <c r="AA99" i="10" s="1"/>
  <c r="U99" i="10"/>
  <c r="Z99" i="10" s="1"/>
  <c r="T99" i="10"/>
  <c r="Y99" i="10" s="1"/>
  <c r="S99" i="10"/>
  <c r="R99" i="10"/>
  <c r="V98" i="10"/>
  <c r="AA98" i="10" s="1"/>
  <c r="U98" i="10"/>
  <c r="T98" i="10"/>
  <c r="S98" i="10"/>
  <c r="R98" i="10"/>
  <c r="Y97" i="10"/>
  <c r="X97" i="10"/>
  <c r="V97" i="10"/>
  <c r="U97" i="10"/>
  <c r="T97" i="10"/>
  <c r="S97" i="10"/>
  <c r="AA97" i="10" s="1"/>
  <c r="R97" i="10"/>
  <c r="W97" i="10" s="1"/>
  <c r="V96" i="10"/>
  <c r="U96" i="10"/>
  <c r="T96" i="10"/>
  <c r="Y96" i="10" s="1"/>
  <c r="S96" i="10"/>
  <c r="X96" i="10" s="1"/>
  <c r="R96" i="10"/>
  <c r="W96" i="10" s="1"/>
  <c r="V95" i="10"/>
  <c r="AA95" i="10" s="1"/>
  <c r="U95" i="10"/>
  <c r="Z95" i="10" s="1"/>
  <c r="T95" i="10"/>
  <c r="Y95" i="10" s="1"/>
  <c r="S95" i="10"/>
  <c r="R95" i="10"/>
  <c r="V94" i="10"/>
  <c r="AA94" i="10" s="1"/>
  <c r="U94" i="10"/>
  <c r="T94" i="10"/>
  <c r="S94" i="10"/>
  <c r="R94" i="10"/>
  <c r="Y93" i="10"/>
  <c r="X93" i="10"/>
  <c r="V93" i="10"/>
  <c r="U93" i="10"/>
  <c r="T93" i="10"/>
  <c r="S93" i="10"/>
  <c r="AA93" i="10" s="1"/>
  <c r="R93" i="10"/>
  <c r="W93" i="10" s="1"/>
  <c r="AF84" i="10"/>
  <c r="AB84" i="10"/>
  <c r="AA84" i="10"/>
  <c r="Z84" i="10"/>
  <c r="AE84" i="10" s="1"/>
  <c r="Y84" i="10"/>
  <c r="AD84" i="10" s="1"/>
  <c r="X84" i="10"/>
  <c r="W84" i="10"/>
  <c r="V84" i="10"/>
  <c r="AC84" i="10" s="1"/>
  <c r="AB83" i="10"/>
  <c r="AG83" i="10" s="1"/>
  <c r="AA83" i="10"/>
  <c r="Z83" i="10"/>
  <c r="Y83" i="10"/>
  <c r="W83" i="10"/>
  <c r="X83" i="10" s="1"/>
  <c r="V83" i="10"/>
  <c r="AF83" i="10" s="1"/>
  <c r="AF82" i="10"/>
  <c r="AB82" i="10"/>
  <c r="AA82" i="10"/>
  <c r="Z82" i="10"/>
  <c r="AE82" i="10" s="1"/>
  <c r="Y82" i="10"/>
  <c r="AD82" i="10" s="1"/>
  <c r="X82" i="10"/>
  <c r="W82" i="10"/>
  <c r="V82" i="10"/>
  <c r="AC82" i="10" s="1"/>
  <c r="AB81" i="10"/>
  <c r="AG81" i="10" s="1"/>
  <c r="AA81" i="10"/>
  <c r="Z81" i="10"/>
  <c r="Y81" i="10"/>
  <c r="W81" i="10"/>
  <c r="AE81" i="10" s="1"/>
  <c r="V81" i="10"/>
  <c r="AF81" i="10" s="1"/>
  <c r="AF80" i="10"/>
  <c r="AB80" i="10"/>
  <c r="AA80" i="10"/>
  <c r="Z80" i="10"/>
  <c r="AE80" i="10" s="1"/>
  <c r="Y80" i="10"/>
  <c r="AD80" i="10" s="1"/>
  <c r="X80" i="10"/>
  <c r="W80" i="10"/>
  <c r="V80" i="10"/>
  <c r="AC80" i="10" s="1"/>
  <c r="AB79" i="10"/>
  <c r="AG79" i="10" s="1"/>
  <c r="AA79" i="10"/>
  <c r="Z79" i="10"/>
  <c r="Y79" i="10"/>
  <c r="W79" i="10"/>
  <c r="X79" i="10" s="1"/>
  <c r="V79" i="10"/>
  <c r="AF79" i="10" s="1"/>
  <c r="AF76" i="10"/>
  <c r="AB76" i="10"/>
  <c r="AA76" i="10"/>
  <c r="Z76" i="10"/>
  <c r="AE76" i="10" s="1"/>
  <c r="Y76" i="10"/>
  <c r="AD76" i="10" s="1"/>
  <c r="X76" i="10"/>
  <c r="W76" i="10"/>
  <c r="V76" i="10"/>
  <c r="AC76" i="10" s="1"/>
  <c r="AB75" i="10"/>
  <c r="AG75" i="10" s="1"/>
  <c r="AA75" i="10"/>
  <c r="Z75" i="10"/>
  <c r="Y75" i="10"/>
  <c r="W75" i="10"/>
  <c r="AE75" i="10" s="1"/>
  <c r="V75" i="10"/>
  <c r="AF75" i="10" s="1"/>
  <c r="AF74" i="10"/>
  <c r="AB74" i="10"/>
  <c r="AA74" i="10"/>
  <c r="Z74" i="10"/>
  <c r="AE74" i="10" s="1"/>
  <c r="Y74" i="10"/>
  <c r="AD74" i="10" s="1"/>
  <c r="X74" i="10"/>
  <c r="W74" i="10"/>
  <c r="V74" i="10"/>
  <c r="AC74" i="10" s="1"/>
  <c r="AB73" i="10"/>
  <c r="AG73" i="10" s="1"/>
  <c r="AA73" i="10"/>
  <c r="Z73" i="10"/>
  <c r="Y73" i="10"/>
  <c r="W73" i="10"/>
  <c r="AE73" i="10" s="1"/>
  <c r="V73" i="10"/>
  <c r="AF73" i="10" s="1"/>
  <c r="AF72" i="10"/>
  <c r="AB72" i="10"/>
  <c r="AA72" i="10"/>
  <c r="Z72" i="10"/>
  <c r="AE72" i="10" s="1"/>
  <c r="Y72" i="10"/>
  <c r="AD72" i="10" s="1"/>
  <c r="X72" i="10"/>
  <c r="W72" i="10"/>
  <c r="V72" i="10"/>
  <c r="AC72" i="10" s="1"/>
  <c r="AB71" i="10"/>
  <c r="AG71" i="10" s="1"/>
  <c r="AA71" i="10"/>
  <c r="Z71" i="10"/>
  <c r="Y71" i="10"/>
  <c r="W71" i="10"/>
  <c r="AE71" i="10" s="1"/>
  <c r="V71" i="10"/>
  <c r="AF71" i="10" s="1"/>
  <c r="AF70" i="10"/>
  <c r="AB70" i="10"/>
  <c r="AA70" i="10"/>
  <c r="Z70" i="10"/>
  <c r="AE70" i="10" s="1"/>
  <c r="Y70" i="10"/>
  <c r="AD70" i="10" s="1"/>
  <c r="X70" i="10"/>
  <c r="W70" i="10"/>
  <c r="V70" i="10"/>
  <c r="AC70" i="10" s="1"/>
  <c r="AB69" i="10"/>
  <c r="AG69" i="10" s="1"/>
  <c r="AA69" i="10"/>
  <c r="Z69" i="10"/>
  <c r="Y69" i="10"/>
  <c r="W69" i="10"/>
  <c r="AE69" i="10" s="1"/>
  <c r="V69" i="10"/>
  <c r="AF69" i="10" s="1"/>
  <c r="AF68" i="10"/>
  <c r="AB68" i="10"/>
  <c r="AA68" i="10"/>
  <c r="Z68" i="10"/>
  <c r="AE68" i="10" s="1"/>
  <c r="Y68" i="10"/>
  <c r="AD68" i="10" s="1"/>
  <c r="X68" i="10"/>
  <c r="W68" i="10"/>
  <c r="V68" i="10"/>
  <c r="AC68" i="10" s="1"/>
  <c r="AB67" i="10"/>
  <c r="AG67" i="10" s="1"/>
  <c r="AA67" i="10"/>
  <c r="Z67" i="10"/>
  <c r="Y67" i="10"/>
  <c r="W67" i="10"/>
  <c r="AE67" i="10" s="1"/>
  <c r="V67" i="10"/>
  <c r="AF67" i="10" s="1"/>
  <c r="AF64" i="10"/>
  <c r="AB64" i="10"/>
  <c r="AA64" i="10"/>
  <c r="Z64" i="10"/>
  <c r="AE64" i="10" s="1"/>
  <c r="Y64" i="10"/>
  <c r="AD64" i="10" s="1"/>
  <c r="X64" i="10"/>
  <c r="W64" i="10"/>
  <c r="V64" i="10"/>
  <c r="AC64" i="10" s="1"/>
  <c r="AB63" i="10"/>
  <c r="AG63" i="10" s="1"/>
  <c r="AA63" i="10"/>
  <c r="Z63" i="10"/>
  <c r="Y63" i="10"/>
  <c r="W63" i="10"/>
  <c r="AE63" i="10" s="1"/>
  <c r="V63" i="10"/>
  <c r="AF63" i="10" s="1"/>
  <c r="AF62" i="10"/>
  <c r="AB62" i="10"/>
  <c r="AA62" i="10"/>
  <c r="Z62" i="10"/>
  <c r="AE62" i="10" s="1"/>
  <c r="Y62" i="10"/>
  <c r="AD62" i="10" s="1"/>
  <c r="X62" i="10"/>
  <c r="W62" i="10"/>
  <c r="V62" i="10"/>
  <c r="AC62" i="10" s="1"/>
  <c r="AB61" i="10"/>
  <c r="AG61" i="10" s="1"/>
  <c r="AA61" i="10"/>
  <c r="Z61" i="10"/>
  <c r="Y61" i="10"/>
  <c r="W61" i="10"/>
  <c r="AE61" i="10" s="1"/>
  <c r="V61" i="10"/>
  <c r="AF61" i="10" s="1"/>
  <c r="AF60" i="10"/>
  <c r="AB60" i="10"/>
  <c r="AA60" i="10"/>
  <c r="Z60" i="10"/>
  <c r="AE60" i="10" s="1"/>
  <c r="Y60" i="10"/>
  <c r="AD60" i="10" s="1"/>
  <c r="X60" i="10"/>
  <c r="W60" i="10"/>
  <c r="V60" i="10"/>
  <c r="AC60" i="10" s="1"/>
  <c r="AB59" i="10"/>
  <c r="AG59" i="10" s="1"/>
  <c r="AA59" i="10"/>
  <c r="Z59" i="10"/>
  <c r="Y59" i="10"/>
  <c r="W59" i="10"/>
  <c r="AE59" i="10" s="1"/>
  <c r="V59" i="10"/>
  <c r="AF59" i="10" s="1"/>
  <c r="AF58" i="10"/>
  <c r="AB58" i="10"/>
  <c r="AA58" i="10"/>
  <c r="Z58" i="10"/>
  <c r="AE58" i="10" s="1"/>
  <c r="Y58" i="10"/>
  <c r="AD58" i="10" s="1"/>
  <c r="X58" i="10"/>
  <c r="W58" i="10"/>
  <c r="V58" i="10"/>
  <c r="AC58" i="10" s="1"/>
  <c r="AB57" i="10"/>
  <c r="AG57" i="10" s="1"/>
  <c r="AA57" i="10"/>
  <c r="Z57" i="10"/>
  <c r="Y57" i="10"/>
  <c r="W57" i="10"/>
  <c r="AE57" i="10" s="1"/>
  <c r="V57" i="10"/>
  <c r="AF57" i="10" s="1"/>
  <c r="AF56" i="10"/>
  <c r="AB56" i="10"/>
  <c r="AA56" i="10"/>
  <c r="Z56" i="10"/>
  <c r="AE56" i="10" s="1"/>
  <c r="Y56" i="10"/>
  <c r="AD56" i="10" s="1"/>
  <c r="X56" i="10"/>
  <c r="W56" i="10"/>
  <c r="V56" i="10"/>
  <c r="AC56" i="10" s="1"/>
  <c r="AB55" i="10"/>
  <c r="AG55" i="10" s="1"/>
  <c r="AA55" i="10"/>
  <c r="Z55" i="10"/>
  <c r="Y55" i="10"/>
  <c r="W55" i="10"/>
  <c r="AE55" i="10" s="1"/>
  <c r="V55" i="10"/>
  <c r="AF55" i="10" s="1"/>
  <c r="AF40" i="10"/>
  <c r="AB40" i="10"/>
  <c r="AA40" i="10"/>
  <c r="Z40" i="10"/>
  <c r="AE40" i="10" s="1"/>
  <c r="Y40" i="10"/>
  <c r="AD40" i="10" s="1"/>
  <c r="X40" i="10"/>
  <c r="W40" i="10"/>
  <c r="V40" i="10"/>
  <c r="AC40" i="10" s="1"/>
  <c r="AB39" i="10"/>
  <c r="AG39" i="10" s="1"/>
  <c r="AA39" i="10"/>
  <c r="Z39" i="10"/>
  <c r="AF39" i="10" s="1"/>
  <c r="Y39" i="10"/>
  <c r="W39" i="10"/>
  <c r="AE39" i="10" s="1"/>
  <c r="V39" i="10"/>
  <c r="X39" i="10" s="1"/>
  <c r="AF38" i="10"/>
  <c r="AB38" i="10"/>
  <c r="AA38" i="10"/>
  <c r="Z38" i="10"/>
  <c r="AE38" i="10" s="1"/>
  <c r="Y38" i="10"/>
  <c r="AD38" i="10" s="1"/>
  <c r="X38" i="10"/>
  <c r="W38" i="10"/>
  <c r="V38" i="10"/>
  <c r="AC38" i="10" s="1"/>
  <c r="AB37" i="10"/>
  <c r="AG37" i="10" s="1"/>
  <c r="AA37" i="10"/>
  <c r="Z37" i="10"/>
  <c r="AF37" i="10" s="1"/>
  <c r="Y37" i="10"/>
  <c r="W37" i="10"/>
  <c r="AE37" i="10" s="1"/>
  <c r="V37" i="10"/>
  <c r="X37" i="10" s="1"/>
  <c r="AF36" i="10"/>
  <c r="AB36" i="10"/>
  <c r="AA36" i="10"/>
  <c r="AG36" i="10" s="1"/>
  <c r="Z36" i="10"/>
  <c r="AE36" i="10" s="1"/>
  <c r="Y36" i="10"/>
  <c r="AD36" i="10" s="1"/>
  <c r="X36" i="10"/>
  <c r="W36" i="10"/>
  <c r="V36" i="10"/>
  <c r="AC36" i="10" s="1"/>
  <c r="AB35" i="10"/>
  <c r="AG35" i="10" s="1"/>
  <c r="AA35" i="10"/>
  <c r="Z35" i="10"/>
  <c r="AF35" i="10" s="1"/>
  <c r="Y35" i="10"/>
  <c r="W35" i="10"/>
  <c r="AE35" i="10" s="1"/>
  <c r="V35" i="10"/>
  <c r="X35" i="10" s="1"/>
  <c r="AF34" i="10"/>
  <c r="AB34" i="10"/>
  <c r="AA34" i="10"/>
  <c r="AG34" i="10" s="1"/>
  <c r="Z34" i="10"/>
  <c r="AE34" i="10" s="1"/>
  <c r="Y34" i="10"/>
  <c r="AD34" i="10" s="1"/>
  <c r="X34" i="10"/>
  <c r="W34" i="10"/>
  <c r="V34" i="10"/>
  <c r="AC34" i="10" s="1"/>
  <c r="AB33" i="10"/>
  <c r="AG33" i="10" s="1"/>
  <c r="AA33" i="10"/>
  <c r="Z33" i="10"/>
  <c r="AF33" i="10" s="1"/>
  <c r="Y33" i="10"/>
  <c r="W33" i="10"/>
  <c r="AE33" i="10" s="1"/>
  <c r="V33" i="10"/>
  <c r="X33" i="10" s="1"/>
  <c r="AF32" i="10"/>
  <c r="AB32" i="10"/>
  <c r="AA32" i="10"/>
  <c r="AG32" i="10" s="1"/>
  <c r="Z32" i="10"/>
  <c r="AE32" i="10" s="1"/>
  <c r="Y32" i="10"/>
  <c r="AD32" i="10" s="1"/>
  <c r="X32" i="10"/>
  <c r="W32" i="10"/>
  <c r="V32" i="10"/>
  <c r="AC32" i="10" s="1"/>
  <c r="AB31" i="10"/>
  <c r="AG31" i="10" s="1"/>
  <c r="AA31" i="10"/>
  <c r="Z31" i="10"/>
  <c r="AF31" i="10" s="1"/>
  <c r="Y31" i="10"/>
  <c r="W31" i="10"/>
  <c r="AE31" i="10" s="1"/>
  <c r="V31" i="10"/>
  <c r="X31" i="10" s="1"/>
  <c r="AF30" i="10"/>
  <c r="AB30" i="10"/>
  <c r="AA30" i="10"/>
  <c r="AG30" i="10" s="1"/>
  <c r="Z30" i="10"/>
  <c r="AE30" i="10" s="1"/>
  <c r="Y30" i="10"/>
  <c r="AD30" i="10" s="1"/>
  <c r="X30" i="10"/>
  <c r="W30" i="10"/>
  <c r="V30" i="10"/>
  <c r="AC30" i="10" s="1"/>
  <c r="AB29" i="10"/>
  <c r="AG29" i="10" s="1"/>
  <c r="AA29" i="10"/>
  <c r="Z29" i="10"/>
  <c r="AF29" i="10" s="1"/>
  <c r="Y29" i="10"/>
  <c r="W29" i="10"/>
  <c r="AE29" i="10" s="1"/>
  <c r="V29" i="10"/>
  <c r="X29" i="10" s="1"/>
  <c r="AF28" i="10"/>
  <c r="AB28" i="10"/>
  <c r="AA28" i="10"/>
  <c r="AG28" i="10" s="1"/>
  <c r="Z28" i="10"/>
  <c r="AE28" i="10" s="1"/>
  <c r="Y28" i="10"/>
  <c r="AD28" i="10" s="1"/>
  <c r="X28" i="10"/>
  <c r="W28" i="10"/>
  <c r="V28" i="10"/>
  <c r="AC28" i="10" s="1"/>
  <c r="Z96" i="10" l="1"/>
  <c r="AC29" i="10"/>
  <c r="AC31" i="10"/>
  <c r="AC33" i="10"/>
  <c r="AC35" i="10"/>
  <c r="AC37" i="10"/>
  <c r="AG38" i="10"/>
  <c r="AC39" i="10"/>
  <c r="AG40" i="10"/>
  <c r="AC55" i="10"/>
  <c r="AG56" i="10"/>
  <c r="AC57" i="10"/>
  <c r="AG58" i="10"/>
  <c r="AC59" i="10"/>
  <c r="AG60" i="10"/>
  <c r="AC61" i="10"/>
  <c r="AG62" i="10"/>
  <c r="AC63" i="10"/>
  <c r="AG64" i="10"/>
  <c r="AC67" i="10"/>
  <c r="AG68" i="10"/>
  <c r="AC69" i="10"/>
  <c r="AG70" i="10"/>
  <c r="AC71" i="10"/>
  <c r="AG72" i="10"/>
  <c r="AC73" i="10"/>
  <c r="AG74" i="10"/>
  <c r="AC75" i="10"/>
  <c r="AG76" i="10"/>
  <c r="AC79" i="10"/>
  <c r="AG80" i="10"/>
  <c r="AC81" i="10"/>
  <c r="AG82" i="10"/>
  <c r="AC83" i="10"/>
  <c r="AG84" i="10"/>
  <c r="W94" i="10"/>
  <c r="AA96" i="10"/>
  <c r="W98" i="10"/>
  <c r="AA100" i="10"/>
  <c r="W102" i="10"/>
  <c r="AD29" i="10"/>
  <c r="AD31" i="10"/>
  <c r="AD33" i="10"/>
  <c r="AD35" i="10"/>
  <c r="AD37" i="10"/>
  <c r="AD39" i="10"/>
  <c r="AD55" i="10"/>
  <c r="AD57" i="10"/>
  <c r="AD59" i="10"/>
  <c r="AD61" i="10"/>
  <c r="AD63" i="10"/>
  <c r="AD67" i="10"/>
  <c r="AD69" i="10"/>
  <c r="AD71" i="10"/>
  <c r="AD73" i="10"/>
  <c r="AD75" i="10"/>
  <c r="AD79" i="10"/>
  <c r="AD81" i="10"/>
  <c r="AD83" i="10"/>
  <c r="Z93" i="10"/>
  <c r="X94" i="10"/>
  <c r="Z97" i="10"/>
  <c r="X98" i="10"/>
  <c r="Z101" i="10"/>
  <c r="X102" i="10"/>
  <c r="AE79" i="10"/>
  <c r="AE83" i="10"/>
  <c r="Y94" i="10"/>
  <c r="W95" i="10"/>
  <c r="Y98" i="10"/>
  <c r="W99" i="10"/>
  <c r="Y102" i="10"/>
  <c r="W103" i="10"/>
  <c r="X55" i="10"/>
  <c r="X57" i="10"/>
  <c r="X59" i="10"/>
  <c r="X61" i="10"/>
  <c r="X63" i="10"/>
  <c r="X67" i="10"/>
  <c r="X69" i="10"/>
  <c r="X71" i="10"/>
  <c r="X73" i="10"/>
  <c r="X75" i="10"/>
  <c r="X81" i="10"/>
  <c r="Z94" i="10"/>
  <c r="X95" i="10"/>
  <c r="Z98" i="10"/>
  <c r="X99" i="10"/>
  <c r="Z102" i="10"/>
  <c r="X103" i="10"/>
  <c r="R95" i="3" l="1"/>
  <c r="S95" i="3"/>
  <c r="T95" i="3"/>
  <c r="U95" i="3"/>
  <c r="Z95" i="3" s="1"/>
  <c r="V95" i="3"/>
  <c r="R96" i="3"/>
  <c r="S96" i="3"/>
  <c r="T96" i="3"/>
  <c r="W96" i="3" s="1"/>
  <c r="U96" i="3"/>
  <c r="V96" i="3"/>
  <c r="R97" i="3"/>
  <c r="S97" i="3"/>
  <c r="T97" i="3"/>
  <c r="U97" i="3"/>
  <c r="V97" i="3"/>
  <c r="R98" i="3"/>
  <c r="S98" i="3"/>
  <c r="T98" i="3"/>
  <c r="U98" i="3"/>
  <c r="V98" i="3"/>
  <c r="V94" i="3"/>
  <c r="U94" i="3"/>
  <c r="T94" i="3"/>
  <c r="S94" i="3"/>
  <c r="R94" i="3"/>
  <c r="V93" i="3"/>
  <c r="U93" i="3"/>
  <c r="T93" i="3"/>
  <c r="S93" i="3"/>
  <c r="R93" i="3"/>
  <c r="V92" i="3"/>
  <c r="U92" i="3"/>
  <c r="T92" i="3"/>
  <c r="S92" i="3"/>
  <c r="R92" i="3"/>
  <c r="V91" i="3"/>
  <c r="U91" i="3"/>
  <c r="T91" i="3"/>
  <c r="S91" i="3"/>
  <c r="R91" i="3"/>
  <c r="AA98" i="3" l="1"/>
  <c r="X96" i="3"/>
  <c r="W97" i="3"/>
  <c r="AA96" i="3"/>
  <c r="Y98" i="3"/>
  <c r="Y97" i="3"/>
  <c r="Y96" i="3"/>
  <c r="W95" i="3"/>
  <c r="Y95" i="3"/>
  <c r="W98" i="3"/>
  <c r="X98" i="3"/>
  <c r="Z97" i="3"/>
  <c r="Z98" i="3"/>
  <c r="X97" i="3"/>
  <c r="Z96" i="3"/>
  <c r="X95" i="3"/>
  <c r="AA97" i="3"/>
  <c r="AA95" i="3"/>
  <c r="Y94" i="3"/>
  <c r="W92" i="3"/>
  <c r="AA92" i="3"/>
  <c r="Y91" i="3"/>
  <c r="W93" i="3"/>
  <c r="AA93" i="3"/>
  <c r="Z91" i="3"/>
  <c r="Y92" i="3"/>
  <c r="W94" i="3"/>
  <c r="AA94" i="3"/>
  <c r="W91" i="3"/>
  <c r="AA91" i="3"/>
  <c r="Y93" i="3"/>
  <c r="Z92" i="3"/>
  <c r="X92" i="3"/>
  <c r="Z93" i="3"/>
  <c r="X94" i="3"/>
  <c r="X91" i="3"/>
  <c r="X93" i="3"/>
  <c r="Z94" i="3"/>
  <c r="V101" i="7" l="1"/>
  <c r="U101" i="7"/>
  <c r="T101" i="7"/>
  <c r="S101" i="7"/>
  <c r="R101" i="7"/>
  <c r="V100" i="7"/>
  <c r="U100" i="7"/>
  <c r="T100" i="7"/>
  <c r="S100" i="7"/>
  <c r="R100" i="7"/>
  <c r="V99" i="7"/>
  <c r="U99" i="7"/>
  <c r="T99" i="7"/>
  <c r="S99" i="7"/>
  <c r="R99" i="7"/>
  <c r="V98" i="7"/>
  <c r="U98" i="7"/>
  <c r="T98" i="7"/>
  <c r="S98" i="7"/>
  <c r="R98" i="7"/>
  <c r="V97" i="7"/>
  <c r="U97" i="7"/>
  <c r="T97" i="7"/>
  <c r="S97" i="7"/>
  <c r="R97" i="7"/>
  <c r="V96" i="7"/>
  <c r="U96" i="7"/>
  <c r="T96" i="7"/>
  <c r="S96" i="7"/>
  <c r="R96" i="7"/>
  <c r="V95" i="7"/>
  <c r="U95" i="7"/>
  <c r="T95" i="7"/>
  <c r="S95" i="7"/>
  <c r="R95" i="7"/>
  <c r="V94" i="7"/>
  <c r="U94" i="7"/>
  <c r="T94" i="7"/>
  <c r="S94" i="7"/>
  <c r="R94" i="7"/>
  <c r="V93" i="7"/>
  <c r="U93" i="7"/>
  <c r="T93" i="7"/>
  <c r="S93" i="7"/>
  <c r="R93" i="7"/>
  <c r="V92" i="7"/>
  <c r="U92" i="7"/>
  <c r="T92" i="7"/>
  <c r="S92" i="7"/>
  <c r="R92" i="7"/>
  <c r="W94" i="7" l="1"/>
  <c r="X92" i="7"/>
  <c r="X93" i="7"/>
  <c r="X96" i="7"/>
  <c r="X97" i="7"/>
  <c r="W98" i="7"/>
  <c r="X100" i="7"/>
  <c r="X101" i="7"/>
  <c r="AA94" i="7"/>
  <c r="Z92" i="7"/>
  <c r="Y97" i="7"/>
  <c r="Z100" i="7"/>
  <c r="AA92" i="7"/>
  <c r="X95" i="7"/>
  <c r="AA96" i="7"/>
  <c r="X98" i="7"/>
  <c r="W100" i="7"/>
  <c r="AA100" i="7"/>
  <c r="AA98" i="7"/>
  <c r="Y93" i="7"/>
  <c r="Z95" i="7"/>
  <c r="Z96" i="7"/>
  <c r="Z99" i="7"/>
  <c r="Y101" i="7"/>
  <c r="W92" i="7"/>
  <c r="X94" i="7"/>
  <c r="W96" i="7"/>
  <c r="X99" i="7"/>
  <c r="Z93" i="7"/>
  <c r="Z94" i="7"/>
  <c r="Y95" i="7"/>
  <c r="Z97" i="7"/>
  <c r="Z98" i="7"/>
  <c r="Y99" i="7"/>
  <c r="Z101" i="7"/>
  <c r="Y92" i="7"/>
  <c r="W93" i="7"/>
  <c r="AA95" i="7"/>
  <c r="Y96" i="7"/>
  <c r="W97" i="7"/>
  <c r="Y98" i="7"/>
  <c r="W99" i="7"/>
  <c r="AA101" i="7"/>
  <c r="AA93" i="7"/>
  <c r="Y94" i="7"/>
  <c r="W95" i="7"/>
  <c r="AA97" i="7"/>
  <c r="AA99" i="7"/>
  <c r="Y100" i="7"/>
  <c r="W101" i="7"/>
  <c r="R98" i="6"/>
  <c r="S98" i="6"/>
  <c r="T98" i="6"/>
  <c r="U98" i="6"/>
  <c r="V98" i="6"/>
  <c r="R99" i="6"/>
  <c r="S99" i="6"/>
  <c r="T99" i="6"/>
  <c r="U99" i="6"/>
  <c r="V99" i="6"/>
  <c r="R100" i="6"/>
  <c r="S100" i="6"/>
  <c r="T100" i="6"/>
  <c r="U100" i="6"/>
  <c r="V100" i="6"/>
  <c r="R101" i="6"/>
  <c r="S101" i="6"/>
  <c r="T101" i="6"/>
  <c r="U101" i="6"/>
  <c r="V101" i="6"/>
  <c r="R102" i="6"/>
  <c r="S102" i="6"/>
  <c r="T102" i="6"/>
  <c r="U102" i="6"/>
  <c r="V102" i="6"/>
  <c r="R103" i="6"/>
  <c r="S103" i="6"/>
  <c r="T103" i="6"/>
  <c r="U103" i="6"/>
  <c r="V103" i="6"/>
  <c r="R104" i="6"/>
  <c r="S104" i="6"/>
  <c r="T104" i="6"/>
  <c r="U104" i="6"/>
  <c r="V104" i="6"/>
  <c r="R105" i="6"/>
  <c r="S105" i="6"/>
  <c r="T105" i="6"/>
  <c r="U105" i="6"/>
  <c r="V105" i="6"/>
  <c r="R106" i="6"/>
  <c r="S106" i="6"/>
  <c r="T106" i="6"/>
  <c r="U106" i="6"/>
  <c r="V106" i="6"/>
  <c r="R107" i="6"/>
  <c r="S107" i="6"/>
  <c r="T107" i="6"/>
  <c r="U107" i="6"/>
  <c r="V107" i="6"/>
  <c r="R108" i="6"/>
  <c r="S108" i="6"/>
  <c r="T108" i="6"/>
  <c r="U108" i="6"/>
  <c r="V108" i="6"/>
  <c r="R109" i="6"/>
  <c r="S109" i="6"/>
  <c r="T109" i="6"/>
  <c r="U109" i="6"/>
  <c r="V109" i="6"/>
  <c r="R110" i="6"/>
  <c r="S110" i="6"/>
  <c r="T110" i="6"/>
  <c r="U110" i="6"/>
  <c r="V110" i="6"/>
  <c r="R111" i="6"/>
  <c r="S111" i="6"/>
  <c r="T111" i="6"/>
  <c r="U111" i="6"/>
  <c r="V111" i="6"/>
  <c r="V97" i="6"/>
  <c r="U97" i="6"/>
  <c r="T97" i="6"/>
  <c r="S97" i="6"/>
  <c r="R97" i="6"/>
  <c r="R100" i="8"/>
  <c r="S100" i="8"/>
  <c r="T100" i="8"/>
  <c r="U100" i="8"/>
  <c r="V100" i="8"/>
  <c r="R101" i="8"/>
  <c r="S101" i="8"/>
  <c r="T101" i="8"/>
  <c r="U101" i="8"/>
  <c r="V101" i="8"/>
  <c r="R102" i="8"/>
  <c r="S102" i="8"/>
  <c r="T102" i="8"/>
  <c r="U102" i="8"/>
  <c r="V102" i="8"/>
  <c r="R103" i="8"/>
  <c r="S103" i="8"/>
  <c r="T103" i="8"/>
  <c r="U103" i="8"/>
  <c r="V103" i="8"/>
  <c r="R104" i="8"/>
  <c r="S104" i="8"/>
  <c r="T104" i="8"/>
  <c r="U104" i="8"/>
  <c r="V104" i="8"/>
  <c r="R105" i="8"/>
  <c r="S105" i="8"/>
  <c r="T105" i="8"/>
  <c r="U105" i="8"/>
  <c r="V105" i="8"/>
  <c r="R106" i="8"/>
  <c r="S106" i="8"/>
  <c r="T106" i="8"/>
  <c r="U106" i="8"/>
  <c r="V106" i="8"/>
  <c r="V99" i="8"/>
  <c r="U99" i="8"/>
  <c r="T99" i="8"/>
  <c r="S99" i="8"/>
  <c r="R99" i="8"/>
  <c r="Y104" i="8" l="1"/>
  <c r="Y102" i="8"/>
  <c r="AA103" i="8"/>
  <c r="W105" i="8"/>
  <c r="AA101" i="8"/>
  <c r="W111" i="6"/>
  <c r="AA109" i="6"/>
  <c r="W107" i="6"/>
  <c r="Z106" i="8"/>
  <c r="Z100" i="8"/>
  <c r="AA105" i="8"/>
  <c r="W106" i="8"/>
  <c r="X105" i="8"/>
  <c r="Z104" i="8"/>
  <c r="X103" i="8"/>
  <c r="Z102" i="8"/>
  <c r="X101" i="8"/>
  <c r="X100" i="8"/>
  <c r="Y105" i="8"/>
  <c r="W104" i="8"/>
  <c r="Y103" i="8"/>
  <c r="W102" i="8"/>
  <c r="Y101" i="8"/>
  <c r="X111" i="6"/>
  <c r="Y106" i="6"/>
  <c r="Y98" i="6"/>
  <c r="AA103" i="6"/>
  <c r="W103" i="6"/>
  <c r="W101" i="6"/>
  <c r="W104" i="6"/>
  <c r="AA111" i="6"/>
  <c r="AA105" i="6"/>
  <c r="W105" i="6"/>
  <c r="Z100" i="6"/>
  <c r="AA99" i="6"/>
  <c r="W109" i="6"/>
  <c r="Z102" i="6"/>
  <c r="X101" i="6"/>
  <c r="W99" i="6"/>
  <c r="Z110" i="6"/>
  <c r="AA107" i="6"/>
  <c r="X103" i="6"/>
  <c r="W110" i="6"/>
  <c r="X109" i="6"/>
  <c r="Y103" i="6"/>
  <c r="W102" i="6"/>
  <c r="Y109" i="6"/>
  <c r="Z98" i="6"/>
  <c r="Y111" i="6"/>
  <c r="Z108" i="6"/>
  <c r="Y104" i="6"/>
  <c r="Y110" i="6"/>
  <c r="W108" i="6"/>
  <c r="X107" i="6"/>
  <c r="Z106" i="6"/>
  <c r="Y102" i="6"/>
  <c r="Y101" i="6"/>
  <c r="W100" i="6"/>
  <c r="X99" i="6"/>
  <c r="Y108" i="6"/>
  <c r="Y107" i="6"/>
  <c r="W106" i="6"/>
  <c r="X105" i="6"/>
  <c r="Z104" i="6"/>
  <c r="Y100" i="6"/>
  <c r="Y99" i="6"/>
  <c r="W98" i="6"/>
  <c r="Y105" i="6"/>
  <c r="AA101" i="6"/>
  <c r="Z111" i="6"/>
  <c r="X110" i="6"/>
  <c r="Z109" i="6"/>
  <c r="X108" i="6"/>
  <c r="Z107" i="6"/>
  <c r="X106" i="6"/>
  <c r="Z105" i="6"/>
  <c r="X104" i="6"/>
  <c r="Z103" i="6"/>
  <c r="X102" i="6"/>
  <c r="Z101" i="6"/>
  <c r="X100" i="6"/>
  <c r="Z99" i="6"/>
  <c r="X98" i="6"/>
  <c r="AA110" i="6"/>
  <c r="AA108" i="6"/>
  <c r="AA106" i="6"/>
  <c r="AA104" i="6"/>
  <c r="AA102" i="6"/>
  <c r="AA100" i="6"/>
  <c r="AA98" i="6"/>
  <c r="W103" i="8"/>
  <c r="X104" i="8"/>
  <c r="Z103" i="8"/>
  <c r="Z101" i="8"/>
  <c r="AA106" i="8"/>
  <c r="AA104" i="8"/>
  <c r="AA102" i="8"/>
  <c r="AA100" i="8"/>
  <c r="W100" i="8"/>
  <c r="Y106" i="8"/>
  <c r="W101" i="8"/>
  <c r="Y100" i="8"/>
  <c r="X106" i="8"/>
  <c r="Z105" i="8"/>
  <c r="X102" i="8"/>
  <c r="R93" i="4" l="1"/>
  <c r="S93" i="4"/>
  <c r="T93" i="4"/>
  <c r="U93" i="4"/>
  <c r="V93" i="4"/>
  <c r="R94" i="4"/>
  <c r="S94" i="4"/>
  <c r="T94" i="4"/>
  <c r="U94" i="4"/>
  <c r="V94" i="4"/>
  <c r="R95" i="4"/>
  <c r="S95" i="4"/>
  <c r="T95" i="4"/>
  <c r="U95" i="4"/>
  <c r="V95" i="4"/>
  <c r="R96" i="4"/>
  <c r="S96" i="4"/>
  <c r="T96" i="4"/>
  <c r="U96" i="4"/>
  <c r="V96" i="4"/>
  <c r="R97" i="4"/>
  <c r="S97" i="4"/>
  <c r="T97" i="4"/>
  <c r="U97" i="4"/>
  <c r="V97" i="4"/>
  <c r="R98" i="4"/>
  <c r="S98" i="4"/>
  <c r="T98" i="4"/>
  <c r="U98" i="4"/>
  <c r="V98" i="4"/>
  <c r="R99" i="4"/>
  <c r="S99" i="4"/>
  <c r="T99" i="4"/>
  <c r="U99" i="4"/>
  <c r="V99" i="4"/>
  <c r="V92" i="4"/>
  <c r="U92" i="4"/>
  <c r="T92" i="4"/>
  <c r="S92" i="4"/>
  <c r="R92" i="4"/>
  <c r="R89" i="1"/>
  <c r="Y89" i="1" s="1"/>
  <c r="S89" i="1"/>
  <c r="T89" i="1"/>
  <c r="U89" i="1"/>
  <c r="V89" i="1"/>
  <c r="R90" i="1"/>
  <c r="S90" i="1"/>
  <c r="T90" i="1"/>
  <c r="U90" i="1"/>
  <c r="V90" i="1"/>
  <c r="R91" i="1"/>
  <c r="S91" i="1"/>
  <c r="T91" i="1"/>
  <c r="U91" i="1"/>
  <c r="V91" i="1"/>
  <c r="R92" i="1"/>
  <c r="AA92" i="1" s="1"/>
  <c r="S92" i="1"/>
  <c r="T92" i="1"/>
  <c r="U92" i="1"/>
  <c r="V92" i="1"/>
  <c r="R93" i="1"/>
  <c r="S93" i="1"/>
  <c r="T93" i="1"/>
  <c r="U93" i="1"/>
  <c r="V93" i="1"/>
  <c r="R94" i="1"/>
  <c r="S94" i="1"/>
  <c r="T94" i="1"/>
  <c r="U94" i="1"/>
  <c r="V94" i="1"/>
  <c r="R95" i="1"/>
  <c r="S95" i="1"/>
  <c r="T95" i="1"/>
  <c r="U95" i="1"/>
  <c r="V95" i="1"/>
  <c r="R96" i="1"/>
  <c r="S96" i="1"/>
  <c r="T96" i="1"/>
  <c r="U96" i="1"/>
  <c r="V96" i="1"/>
  <c r="R97" i="1"/>
  <c r="S97" i="1"/>
  <c r="T97" i="1"/>
  <c r="U97" i="1"/>
  <c r="V97" i="1"/>
  <c r="R98" i="1"/>
  <c r="S98" i="1"/>
  <c r="T98" i="1"/>
  <c r="U98" i="1"/>
  <c r="V98" i="1"/>
  <c r="V88" i="1"/>
  <c r="T88" i="1"/>
  <c r="S88" i="1"/>
  <c r="R88" i="1"/>
  <c r="U88" i="1"/>
  <c r="V89" i="2"/>
  <c r="V90" i="2"/>
  <c r="V91" i="2"/>
  <c r="V92" i="2"/>
  <c r="V93" i="2"/>
  <c r="V94" i="2"/>
  <c r="V95" i="2"/>
  <c r="V96" i="2"/>
  <c r="V97" i="2"/>
  <c r="V98" i="2"/>
  <c r="V88" i="2"/>
  <c r="U89" i="2"/>
  <c r="U90" i="2"/>
  <c r="U91" i="2"/>
  <c r="U92" i="2"/>
  <c r="U93" i="2"/>
  <c r="U94" i="2"/>
  <c r="U95" i="2"/>
  <c r="U96" i="2"/>
  <c r="U97" i="2"/>
  <c r="U98" i="2"/>
  <c r="U88" i="2"/>
  <c r="R89" i="2"/>
  <c r="R90" i="2"/>
  <c r="R91" i="2"/>
  <c r="R92" i="2"/>
  <c r="R93" i="2"/>
  <c r="R94" i="2"/>
  <c r="R95" i="2"/>
  <c r="R96" i="2"/>
  <c r="R97" i="2"/>
  <c r="R98" i="2"/>
  <c r="S89" i="2"/>
  <c r="S90" i="2"/>
  <c r="S91" i="2"/>
  <c r="S92" i="2"/>
  <c r="S93" i="2"/>
  <c r="S94" i="2"/>
  <c r="S95" i="2"/>
  <c r="S96" i="2"/>
  <c r="S97" i="2"/>
  <c r="S98" i="2"/>
  <c r="S88" i="2"/>
  <c r="R88" i="2"/>
  <c r="T89" i="2"/>
  <c r="T90" i="2"/>
  <c r="T91" i="2"/>
  <c r="T92" i="2"/>
  <c r="T93" i="2"/>
  <c r="T94" i="2"/>
  <c r="T95" i="2"/>
  <c r="T96" i="2"/>
  <c r="T97" i="2"/>
  <c r="T98" i="2"/>
  <c r="T88" i="2"/>
  <c r="W94" i="4" l="1"/>
  <c r="W94" i="1"/>
  <c r="Z93" i="1"/>
  <c r="AA90" i="1"/>
  <c r="Y97" i="1"/>
  <c r="Y97" i="4"/>
  <c r="AA98" i="4"/>
  <c r="Z93" i="4"/>
  <c r="AA98" i="1"/>
  <c r="X94" i="1"/>
  <c r="W90" i="1"/>
  <c r="W98" i="1"/>
  <c r="W95" i="1"/>
  <c r="AA94" i="1"/>
  <c r="AA96" i="1"/>
  <c r="W92" i="1"/>
  <c r="W95" i="4"/>
  <c r="X94" i="4"/>
  <c r="W98" i="4"/>
  <c r="AA94" i="4"/>
  <c r="AA96" i="4"/>
  <c r="Y96" i="4"/>
  <c r="Z99" i="4"/>
  <c r="Y95" i="4"/>
  <c r="Y94" i="4"/>
  <c r="W93" i="4"/>
  <c r="W99" i="4"/>
  <c r="X98" i="4"/>
  <c r="Z97" i="4"/>
  <c r="Y93" i="4"/>
  <c r="Y99" i="4"/>
  <c r="Y98" i="4"/>
  <c r="W97" i="4"/>
  <c r="W96" i="4"/>
  <c r="X96" i="4"/>
  <c r="Z95" i="4"/>
  <c r="Y96" i="1"/>
  <c r="Y95" i="1"/>
  <c r="Y94" i="1"/>
  <c r="W93" i="1"/>
  <c r="X92" i="1"/>
  <c r="Z91" i="1"/>
  <c r="X98" i="1"/>
  <c r="Z97" i="1"/>
  <c r="Y93" i="1"/>
  <c r="Y92" i="1"/>
  <c r="W91" i="1"/>
  <c r="X90" i="1"/>
  <c r="Z89" i="1"/>
  <c r="Y98" i="1"/>
  <c r="W97" i="1"/>
  <c r="W96" i="1"/>
  <c r="X96" i="1"/>
  <c r="Z95" i="1"/>
  <c r="Y91" i="1"/>
  <c r="Y90" i="1"/>
  <c r="W89" i="1"/>
  <c r="X99" i="4"/>
  <c r="Z98" i="4"/>
  <c r="X97" i="4"/>
  <c r="Z96" i="4"/>
  <c r="X95" i="4"/>
  <c r="Z94" i="4"/>
  <c r="X93" i="4"/>
  <c r="AA99" i="4"/>
  <c r="AA97" i="4"/>
  <c r="AA95" i="4"/>
  <c r="AA93" i="4"/>
  <c r="Z98" i="1"/>
  <c r="X97" i="1"/>
  <c r="Z96" i="1"/>
  <c r="X95" i="1"/>
  <c r="Z94" i="1"/>
  <c r="X93" i="1"/>
  <c r="Z92" i="1"/>
  <c r="X91" i="1"/>
  <c r="Z90" i="1"/>
  <c r="X89" i="1"/>
  <c r="AA97" i="1"/>
  <c r="AA95" i="1"/>
  <c r="AA93" i="1"/>
  <c r="AA91" i="1"/>
  <c r="AA89" i="1"/>
  <c r="X88" i="1" l="1"/>
  <c r="AA88" i="1"/>
  <c r="W88" i="1"/>
  <c r="Z88" i="1"/>
  <c r="Y88" i="1"/>
  <c r="AA76" i="4"/>
  <c r="AB72" i="4"/>
  <c r="AB79" i="1"/>
  <c r="AA79" i="1"/>
  <c r="Z79" i="1"/>
  <c r="Y79" i="1"/>
  <c r="W79" i="1"/>
  <c r="V79" i="1"/>
  <c r="AB78" i="1"/>
  <c r="AA78" i="1"/>
  <c r="Z78" i="1"/>
  <c r="Y78" i="1"/>
  <c r="W78" i="1"/>
  <c r="V78" i="1"/>
  <c r="AB77" i="1"/>
  <c r="AA77" i="1"/>
  <c r="Z77" i="1"/>
  <c r="Y77" i="1"/>
  <c r="W77" i="1"/>
  <c r="V77" i="1"/>
  <c r="AB76" i="1"/>
  <c r="AA76" i="1"/>
  <c r="Z76" i="1"/>
  <c r="Y76" i="1"/>
  <c r="W76" i="1"/>
  <c r="V76" i="1"/>
  <c r="AB75" i="1"/>
  <c r="AA75" i="1"/>
  <c r="Z75" i="1"/>
  <c r="Y75" i="1"/>
  <c r="W75" i="1"/>
  <c r="V75" i="1"/>
  <c r="AB74" i="1"/>
  <c r="AA74" i="1"/>
  <c r="Z74" i="1"/>
  <c r="Y74" i="1"/>
  <c r="W74" i="1"/>
  <c r="V74" i="1"/>
  <c r="AB73" i="1"/>
  <c r="AA73" i="1"/>
  <c r="Z73" i="1"/>
  <c r="Y73" i="1"/>
  <c r="W73" i="1"/>
  <c r="V73" i="1"/>
  <c r="AB72" i="1"/>
  <c r="AA72" i="1"/>
  <c r="Z72" i="1"/>
  <c r="Y72" i="1"/>
  <c r="W72" i="1"/>
  <c r="V72" i="1"/>
  <c r="AB71" i="1"/>
  <c r="AA71" i="1"/>
  <c r="Z71" i="1"/>
  <c r="Y71" i="1"/>
  <c r="W71" i="1"/>
  <c r="V71" i="1"/>
  <c r="AB70" i="1"/>
  <c r="AA70" i="1"/>
  <c r="Z70" i="1"/>
  <c r="Y70" i="1"/>
  <c r="W70" i="1"/>
  <c r="V70" i="1"/>
  <c r="AB69" i="1"/>
  <c r="AA69" i="1"/>
  <c r="Z69" i="1"/>
  <c r="Y69" i="1"/>
  <c r="W69" i="1"/>
  <c r="V69" i="1"/>
  <c r="AB68" i="1"/>
  <c r="AA68" i="1"/>
  <c r="Z68" i="1"/>
  <c r="Y68" i="1"/>
  <c r="W68" i="1"/>
  <c r="V68" i="1"/>
  <c r="AB65" i="1"/>
  <c r="AA65" i="1"/>
  <c r="Z65" i="1"/>
  <c r="Y65" i="1"/>
  <c r="W65" i="1"/>
  <c r="V65" i="1"/>
  <c r="AB64" i="1"/>
  <c r="AA64" i="1"/>
  <c r="Z64" i="1"/>
  <c r="Y64" i="1"/>
  <c r="W64" i="1"/>
  <c r="V64" i="1"/>
  <c r="AB63" i="1"/>
  <c r="AA63" i="1"/>
  <c r="Z63" i="1"/>
  <c r="Y63" i="1"/>
  <c r="W63" i="1"/>
  <c r="V63" i="1"/>
  <c r="AB62" i="1"/>
  <c r="AA62" i="1"/>
  <c r="Z62" i="1"/>
  <c r="Y62" i="1"/>
  <c r="W62" i="1"/>
  <c r="V62" i="1"/>
  <c r="AB61" i="1"/>
  <c r="AA61" i="1"/>
  <c r="Z61" i="1"/>
  <c r="Y61" i="1"/>
  <c r="W61" i="1"/>
  <c r="V61" i="1"/>
  <c r="AB60" i="1"/>
  <c r="AA60" i="1"/>
  <c r="Z60" i="1"/>
  <c r="Y60" i="1"/>
  <c r="W60" i="1"/>
  <c r="V60" i="1"/>
  <c r="AB59" i="1"/>
  <c r="AA59" i="1"/>
  <c r="Z59" i="1"/>
  <c r="Y59" i="1"/>
  <c r="W59" i="1"/>
  <c r="V59" i="1"/>
  <c r="AB58" i="1"/>
  <c r="AA58" i="1"/>
  <c r="Z58" i="1"/>
  <c r="Y58" i="1"/>
  <c r="W58" i="1"/>
  <c r="V58" i="1"/>
  <c r="AB57" i="1"/>
  <c r="AA57" i="1"/>
  <c r="Z57" i="1"/>
  <c r="Y57" i="1"/>
  <c r="W57" i="1"/>
  <c r="V57" i="1"/>
  <c r="AB56" i="1"/>
  <c r="AA56" i="1"/>
  <c r="Z56" i="1"/>
  <c r="Y56" i="1"/>
  <c r="W56" i="1"/>
  <c r="V56" i="1"/>
  <c r="AB55" i="1"/>
  <c r="AA55" i="1"/>
  <c r="Z55" i="1"/>
  <c r="Y55" i="1"/>
  <c r="W55" i="1"/>
  <c r="V55" i="1"/>
  <c r="AB54" i="1"/>
  <c r="AA54" i="1"/>
  <c r="Z54" i="1"/>
  <c r="Y54" i="1"/>
  <c r="W54" i="1"/>
  <c r="V54" i="1"/>
  <c r="AB51" i="1"/>
  <c r="AA51" i="1"/>
  <c r="Z51" i="1"/>
  <c r="Y51" i="1"/>
  <c r="W51" i="1"/>
  <c r="V51" i="1"/>
  <c r="AB50" i="1"/>
  <c r="AA50" i="1"/>
  <c r="Z50" i="1"/>
  <c r="Y50" i="1"/>
  <c r="W50" i="1"/>
  <c r="V50" i="1"/>
  <c r="AB49" i="1"/>
  <c r="AA49" i="1"/>
  <c r="Z49" i="1"/>
  <c r="Y49" i="1"/>
  <c r="W49" i="1"/>
  <c r="V49" i="1"/>
  <c r="AB48" i="1"/>
  <c r="AA48" i="1"/>
  <c r="Z48" i="1"/>
  <c r="Y48" i="1"/>
  <c r="W48" i="1"/>
  <c r="V48" i="1"/>
  <c r="AB47" i="1"/>
  <c r="AA47" i="1"/>
  <c r="Z47" i="1"/>
  <c r="Y47" i="1"/>
  <c r="W47" i="1"/>
  <c r="V47" i="1"/>
  <c r="AB46" i="1"/>
  <c r="AA46" i="1"/>
  <c r="Z46" i="1"/>
  <c r="Y46" i="1"/>
  <c r="W46" i="1"/>
  <c r="V46" i="1"/>
  <c r="AB45" i="1"/>
  <c r="AA45" i="1"/>
  <c r="Z45" i="1"/>
  <c r="Y45" i="1"/>
  <c r="W45" i="1"/>
  <c r="V45" i="1"/>
  <c r="AB44" i="1"/>
  <c r="AA44" i="1"/>
  <c r="Z44" i="1"/>
  <c r="Y44" i="1"/>
  <c r="W44" i="1"/>
  <c r="V44" i="1"/>
  <c r="AB43" i="1"/>
  <c r="AA43" i="1"/>
  <c r="Z43" i="1"/>
  <c r="Y43" i="1"/>
  <c r="W43" i="1"/>
  <c r="V43" i="1"/>
  <c r="AB42" i="1"/>
  <c r="AA42" i="1"/>
  <c r="Z42" i="1"/>
  <c r="Y42" i="1"/>
  <c r="W42" i="1"/>
  <c r="V42" i="1"/>
  <c r="AB41" i="1"/>
  <c r="AA41" i="1"/>
  <c r="Z41" i="1"/>
  <c r="Y41" i="1"/>
  <c r="W41" i="1"/>
  <c r="V41" i="1"/>
  <c r="AB40" i="1"/>
  <c r="AA40" i="1"/>
  <c r="Z40" i="1"/>
  <c r="Y40" i="1"/>
  <c r="W40" i="1"/>
  <c r="V40" i="1"/>
  <c r="V33" i="1"/>
  <c r="W33" i="1"/>
  <c r="Y33" i="1"/>
  <c r="Z33" i="1"/>
  <c r="AA33" i="1"/>
  <c r="AB33" i="1"/>
  <c r="V34" i="1"/>
  <c r="W34" i="1"/>
  <c r="Y34" i="1"/>
  <c r="Z34" i="1"/>
  <c r="AA34" i="1"/>
  <c r="AB34" i="1"/>
  <c r="V35" i="1"/>
  <c r="W35" i="1"/>
  <c r="Y35" i="1"/>
  <c r="Z35" i="1"/>
  <c r="AA35" i="1"/>
  <c r="AB35" i="1"/>
  <c r="V36" i="1"/>
  <c r="W36" i="1"/>
  <c r="Y36" i="1"/>
  <c r="Z36" i="1"/>
  <c r="AA36" i="1"/>
  <c r="AB36" i="1"/>
  <c r="V37" i="1"/>
  <c r="W37" i="1"/>
  <c r="Y37" i="1"/>
  <c r="Z37" i="1"/>
  <c r="AA37" i="1"/>
  <c r="AB37" i="1"/>
  <c r="AB32" i="1"/>
  <c r="AA32" i="1"/>
  <c r="Z32" i="1"/>
  <c r="Y32" i="1"/>
  <c r="W32" i="1"/>
  <c r="V32" i="1"/>
  <c r="AB31" i="1"/>
  <c r="AA31" i="1"/>
  <c r="Z31" i="1"/>
  <c r="Y31" i="1"/>
  <c r="W31" i="1"/>
  <c r="V31" i="1"/>
  <c r="AB30" i="1"/>
  <c r="AA30" i="1"/>
  <c r="Z30" i="1"/>
  <c r="Y30" i="1"/>
  <c r="W30" i="1"/>
  <c r="V30" i="1"/>
  <c r="AB29" i="1"/>
  <c r="AA29" i="1"/>
  <c r="Z29" i="1"/>
  <c r="Y29" i="1"/>
  <c r="W29" i="1"/>
  <c r="V29" i="1"/>
  <c r="AB28" i="1"/>
  <c r="AA28" i="1"/>
  <c r="Z28" i="1"/>
  <c r="Y28" i="1"/>
  <c r="W28" i="1"/>
  <c r="V28" i="1"/>
  <c r="AB27" i="1"/>
  <c r="AA27" i="1"/>
  <c r="Z27" i="1"/>
  <c r="Y27" i="1"/>
  <c r="W27" i="1"/>
  <c r="V27" i="1"/>
  <c r="AB26" i="1"/>
  <c r="AA26" i="1"/>
  <c r="Z26" i="1"/>
  <c r="Y26" i="1"/>
  <c r="W26" i="1"/>
  <c r="V26" i="1"/>
  <c r="X27" i="1" l="1"/>
  <c r="AG27" i="1" s="1"/>
  <c r="X29" i="1"/>
  <c r="AG29" i="1" s="1"/>
  <c r="X31" i="1"/>
  <c r="AG31" i="1" s="1"/>
  <c r="X26" i="1"/>
  <c r="AC26" i="1" s="1"/>
  <c r="X37" i="1"/>
  <c r="AE37" i="1" s="1"/>
  <c r="X35" i="1"/>
  <c r="AC35" i="1" s="1"/>
  <c r="X33" i="1"/>
  <c r="AC33" i="1" s="1"/>
  <c r="X40" i="1"/>
  <c r="AC40" i="1" s="1"/>
  <c r="X42" i="1"/>
  <c r="AG42" i="1" s="1"/>
  <c r="X44" i="1"/>
  <c r="AE44" i="1" s="1"/>
  <c r="X46" i="1"/>
  <c r="AC46" i="1" s="1"/>
  <c r="X48" i="1"/>
  <c r="AG48" i="1" s="1"/>
  <c r="X50" i="1"/>
  <c r="AG50" i="1" s="1"/>
  <c r="X54" i="1"/>
  <c r="AC54" i="1" s="1"/>
  <c r="X56" i="1"/>
  <c r="AE56" i="1" s="1"/>
  <c r="X76" i="1"/>
  <c r="AC76" i="1" s="1"/>
  <c r="X78" i="1"/>
  <c r="AE78" i="1" s="1"/>
  <c r="X36" i="1"/>
  <c r="AD36" i="1" s="1"/>
  <c r="X34" i="1"/>
  <c r="AC34" i="1" s="1"/>
  <c r="X28" i="1"/>
  <c r="AC28" i="1" s="1"/>
  <c r="X58" i="1"/>
  <c r="AC58" i="1" s="1"/>
  <c r="X60" i="1"/>
  <c r="AC60" i="1" s="1"/>
  <c r="X62" i="1"/>
  <c r="AE62" i="1" s="1"/>
  <c r="X64" i="1"/>
  <c r="AG64" i="1" s="1"/>
  <c r="X68" i="1"/>
  <c r="AC68" i="1" s="1"/>
  <c r="X70" i="1"/>
  <c r="AE70" i="1" s="1"/>
  <c r="X72" i="1"/>
  <c r="AE72" i="1" s="1"/>
  <c r="X74" i="1"/>
  <c r="AE74" i="1" s="1"/>
  <c r="X30" i="1"/>
  <c r="AC30" i="1" s="1"/>
  <c r="X32" i="1"/>
  <c r="AC32" i="1" s="1"/>
  <c r="X41" i="1"/>
  <c r="AC41" i="1" s="1"/>
  <c r="X43" i="1"/>
  <c r="AC43" i="1" s="1"/>
  <c r="X45" i="1"/>
  <c r="AC45" i="1" s="1"/>
  <c r="X47" i="1"/>
  <c r="AC47" i="1" s="1"/>
  <c r="X49" i="1"/>
  <c r="AC49" i="1" s="1"/>
  <c r="X51" i="1"/>
  <c r="AC51" i="1" s="1"/>
  <c r="X55" i="1"/>
  <c r="AC55" i="1" s="1"/>
  <c r="X57" i="1"/>
  <c r="AC57" i="1" s="1"/>
  <c r="X59" i="1"/>
  <c r="AC59" i="1" s="1"/>
  <c r="X61" i="1"/>
  <c r="AC61" i="1" s="1"/>
  <c r="X63" i="1"/>
  <c r="AC63" i="1" s="1"/>
  <c r="X65" i="1"/>
  <c r="AC65" i="1" s="1"/>
  <c r="X69" i="1"/>
  <c r="AC69" i="1" s="1"/>
  <c r="X71" i="1"/>
  <c r="AC71" i="1" s="1"/>
  <c r="X73" i="1"/>
  <c r="AC73" i="1" s="1"/>
  <c r="X75" i="1"/>
  <c r="AC75" i="1" s="1"/>
  <c r="X77" i="1"/>
  <c r="AC77" i="1" s="1"/>
  <c r="X79" i="1"/>
  <c r="AC79" i="1" s="1"/>
  <c r="AF35" i="1" l="1"/>
  <c r="AD37" i="1"/>
  <c r="AE40" i="1"/>
  <c r="AF48" i="1"/>
  <c r="AD74" i="1"/>
  <c r="AD42" i="1"/>
  <c r="AD54" i="1"/>
  <c r="AF42" i="1"/>
  <c r="AD73" i="1"/>
  <c r="AC37" i="1"/>
  <c r="AE54" i="1"/>
  <c r="AF71" i="1"/>
  <c r="AD29" i="1"/>
  <c r="AE35" i="1"/>
  <c r="AF29" i="1"/>
  <c r="AF54" i="1"/>
  <c r="AF43" i="1"/>
  <c r="AD79" i="1"/>
  <c r="AE79" i="1"/>
  <c r="AE51" i="1"/>
  <c r="AG51" i="1"/>
  <c r="AF51" i="1"/>
  <c r="AF61" i="1"/>
  <c r="AC62" i="1"/>
  <c r="AF32" i="1"/>
  <c r="AG26" i="1"/>
  <c r="AE28" i="1"/>
  <c r="AE34" i="1"/>
  <c r="AG34" i="1"/>
  <c r="AD40" i="1"/>
  <c r="AF40" i="1"/>
  <c r="AG47" i="1"/>
  <c r="AE55" i="1"/>
  <c r="AC48" i="1"/>
  <c r="AF28" i="1"/>
  <c r="AF37" i="1"/>
  <c r="AG28" i="1"/>
  <c r="AG37" i="1"/>
  <c r="AF27" i="1"/>
  <c r="AD50" i="1"/>
  <c r="AG40" i="1"/>
  <c r="AD68" i="1"/>
  <c r="AG76" i="1"/>
  <c r="AE47" i="1"/>
  <c r="AC42" i="1"/>
  <c r="AE27" i="1"/>
  <c r="AD27" i="1"/>
  <c r="AE76" i="1"/>
  <c r="AC27" i="1"/>
  <c r="AF26" i="1"/>
  <c r="AF34" i="1"/>
  <c r="AD48" i="1"/>
  <c r="AE48" i="1"/>
  <c r="AF50" i="1"/>
  <c r="AD76" i="1"/>
  <c r="AF76" i="1"/>
  <c r="AE71" i="1"/>
  <c r="AE60" i="1"/>
  <c r="AE63" i="1"/>
  <c r="AD51" i="1"/>
  <c r="AD63" i="1"/>
  <c r="AE58" i="1"/>
  <c r="AF55" i="1"/>
  <c r="AE61" i="1"/>
  <c r="AE32" i="1"/>
  <c r="AD45" i="1"/>
  <c r="AF30" i="1"/>
  <c r="AG43" i="1"/>
  <c r="AF46" i="1"/>
  <c r="AD58" i="1"/>
  <c r="AG55" i="1"/>
  <c r="AF56" i="1"/>
  <c r="AF73" i="1"/>
  <c r="AE73" i="1"/>
  <c r="AG58" i="1"/>
  <c r="AE45" i="1"/>
  <c r="AE29" i="1"/>
  <c r="AD35" i="1"/>
  <c r="AD32" i="1"/>
  <c r="AG35" i="1"/>
  <c r="AE30" i="1"/>
  <c r="AF31" i="1"/>
  <c r="AD78" i="1"/>
  <c r="AC50" i="1"/>
  <c r="AD28" i="1"/>
  <c r="AD31" i="1"/>
  <c r="AC29" i="1"/>
  <c r="AF36" i="1"/>
  <c r="AD64" i="1"/>
  <c r="AC64" i="1"/>
  <c r="AD44" i="1"/>
  <c r="AE50" i="1"/>
  <c r="AE42" i="1"/>
  <c r="AF44" i="1"/>
  <c r="AG78" i="1"/>
  <c r="AE31" i="1"/>
  <c r="AC31" i="1"/>
  <c r="AF70" i="1"/>
  <c r="AG79" i="1"/>
  <c r="AG72" i="1"/>
  <c r="AF78" i="1"/>
  <c r="AC78" i="1"/>
  <c r="AD43" i="1"/>
  <c r="AD61" i="1"/>
  <c r="AE64" i="1"/>
  <c r="AF64" i="1"/>
  <c r="AG71" i="1"/>
  <c r="AE68" i="1"/>
  <c r="AG56" i="1"/>
  <c r="AC44" i="1"/>
  <c r="AE26" i="1"/>
  <c r="AE36" i="1"/>
  <c r="AD59" i="1"/>
  <c r="AG61" i="1"/>
  <c r="AD77" i="1"/>
  <c r="AD71" i="1"/>
  <c r="AF74" i="1"/>
  <c r="AG68" i="1"/>
  <c r="AG74" i="1"/>
  <c r="AE43" i="1"/>
  <c r="AD26" i="1"/>
  <c r="AD33" i="1"/>
  <c r="AC36" i="1"/>
  <c r="AC74" i="1"/>
  <c r="AE33" i="1"/>
  <c r="AF79" i="1"/>
  <c r="AG45" i="1"/>
  <c r="AG44" i="1"/>
  <c r="AD56" i="1"/>
  <c r="AG63" i="1"/>
  <c r="AF63" i="1"/>
  <c r="AF62" i="1"/>
  <c r="AF57" i="1"/>
  <c r="AG73" i="1"/>
  <c r="AE75" i="1"/>
  <c r="AG70" i="1"/>
  <c r="AG54" i="1"/>
  <c r="AC70" i="1"/>
  <c r="AG33" i="1"/>
  <c r="AG36" i="1"/>
  <c r="AE46" i="1"/>
  <c r="AG46" i="1"/>
  <c r="AD62" i="1"/>
  <c r="AD72" i="1"/>
  <c r="AG62" i="1"/>
  <c r="AC72" i="1"/>
  <c r="AC56" i="1"/>
  <c r="AF33" i="1"/>
  <c r="AD47" i="1"/>
  <c r="AD46" i="1"/>
  <c r="AF45" i="1"/>
  <c r="AF47" i="1"/>
  <c r="AD60" i="1"/>
  <c r="AD55" i="1"/>
  <c r="AF60" i="1"/>
  <c r="AF72" i="1"/>
  <c r="AD34" i="1"/>
  <c r="AF58" i="1"/>
  <c r="AD70" i="1"/>
  <c r="AF68" i="1"/>
  <c r="AG60" i="1"/>
  <c r="AD30" i="1"/>
  <c r="AG30" i="1"/>
  <c r="AF49" i="1"/>
  <c r="AG59" i="1"/>
  <c r="AD69" i="1"/>
  <c r="AF75" i="1"/>
  <c r="AE59" i="1"/>
  <c r="AG32" i="1"/>
  <c r="AG77" i="1"/>
  <c r="AE69" i="1"/>
  <c r="AD49" i="1"/>
  <c r="AD41" i="1"/>
  <c r="AG49" i="1"/>
  <c r="AG41" i="1"/>
  <c r="AF41" i="1"/>
  <c r="AD65" i="1"/>
  <c r="AD57" i="1"/>
  <c r="AG65" i="1"/>
  <c r="AG57" i="1"/>
  <c r="AF65" i="1"/>
  <c r="AD75" i="1"/>
  <c r="AG75" i="1"/>
  <c r="AE77" i="1"/>
  <c r="AE65" i="1"/>
  <c r="AE57" i="1"/>
  <c r="AF59" i="1"/>
  <c r="AG69" i="1"/>
  <c r="AF77" i="1"/>
  <c r="AF69" i="1"/>
  <c r="AE49" i="1"/>
  <c r="AE41" i="1"/>
  <c r="W92" i="4" l="1"/>
  <c r="Z99" i="8"/>
  <c r="Y92" i="4"/>
  <c r="AA92" i="4"/>
  <c r="X92" i="4"/>
  <c r="Z92" i="4"/>
  <c r="Y99" i="8"/>
  <c r="W99" i="8"/>
  <c r="AA99" i="8"/>
  <c r="X99" i="8"/>
  <c r="W98" i="2" l="1"/>
  <c r="W94" i="2"/>
  <c r="W90" i="2"/>
  <c r="Z88" i="2"/>
  <c r="Y97" i="2"/>
  <c r="Y96" i="2"/>
  <c r="Y95" i="2"/>
  <c r="Y93" i="2"/>
  <c r="Y92" i="2"/>
  <c r="Y91" i="2"/>
  <c r="Y89" i="2"/>
  <c r="Y98" i="2"/>
  <c r="Y94" i="2"/>
  <c r="Y90" i="2"/>
  <c r="W97" i="2"/>
  <c r="W93" i="2"/>
  <c r="W89" i="2"/>
  <c r="AA88" i="2"/>
  <c r="X98" i="2"/>
  <c r="X97" i="2"/>
  <c r="X96" i="2"/>
  <c r="X95" i="2"/>
  <c r="X94" i="2"/>
  <c r="X93" i="2"/>
  <c r="X92" i="2"/>
  <c r="X91" i="2"/>
  <c r="X90" i="2"/>
  <c r="X89" i="2"/>
  <c r="W96" i="2"/>
  <c r="W92" i="2"/>
  <c r="X88" i="2"/>
  <c r="AA98" i="2"/>
  <c r="AA97" i="2"/>
  <c r="AA96" i="2"/>
  <c r="AA95" i="2"/>
  <c r="AA94" i="2"/>
  <c r="AA93" i="2"/>
  <c r="AA92" i="2"/>
  <c r="AA91" i="2"/>
  <c r="AA90" i="2"/>
  <c r="AA89" i="2"/>
  <c r="W88" i="2"/>
  <c r="W95" i="2"/>
  <c r="W91" i="2"/>
  <c r="Y88" i="2"/>
  <c r="Z98" i="2"/>
  <c r="Z97" i="2"/>
  <c r="Z96" i="2"/>
  <c r="Z95" i="2"/>
  <c r="Z94" i="2"/>
  <c r="Z93" i="2"/>
  <c r="Z92" i="2"/>
  <c r="Z91" i="2"/>
  <c r="Z90" i="2"/>
  <c r="Z89" i="2"/>
  <c r="W88" i="6" l="1"/>
  <c r="V88" i="6"/>
  <c r="W87" i="6"/>
  <c r="V87" i="6"/>
  <c r="W86" i="6"/>
  <c r="V86" i="6"/>
  <c r="W85" i="6"/>
  <c r="V85" i="6"/>
  <c r="W84" i="6"/>
  <c r="V84" i="6"/>
  <c r="W83" i="6"/>
  <c r="V83" i="6"/>
  <c r="W82" i="6"/>
  <c r="V82" i="6"/>
  <c r="V77" i="6"/>
  <c r="W77" i="6"/>
  <c r="V78" i="6"/>
  <c r="W78" i="6"/>
  <c r="V79" i="6"/>
  <c r="W79" i="6"/>
  <c r="W76" i="6"/>
  <c r="V76" i="6"/>
  <c r="W75" i="6"/>
  <c r="V75" i="6"/>
  <c r="W74" i="6"/>
  <c r="V74" i="6"/>
  <c r="W73" i="6"/>
  <c r="V73" i="6"/>
  <c r="W72" i="6"/>
  <c r="V72" i="6"/>
  <c r="W69" i="6"/>
  <c r="V69" i="6"/>
  <c r="W68" i="6"/>
  <c r="V68" i="6"/>
  <c r="W67" i="6"/>
  <c r="V67" i="6"/>
  <c r="W66" i="6"/>
  <c r="V66" i="6"/>
  <c r="W65" i="6"/>
  <c r="V65" i="6"/>
  <c r="W64" i="6"/>
  <c r="V64" i="6"/>
  <c r="W63" i="6"/>
  <c r="V63" i="6"/>
  <c r="W62" i="6"/>
  <c r="V62" i="6"/>
  <c r="W61" i="6"/>
  <c r="V61" i="6"/>
  <c r="W60" i="6"/>
  <c r="V60" i="6"/>
  <c r="W59" i="6"/>
  <c r="V59" i="6"/>
  <c r="V56" i="6"/>
  <c r="W56" i="6"/>
  <c r="W55" i="6"/>
  <c r="V55" i="6"/>
  <c r="W54" i="6"/>
  <c r="V54" i="6"/>
  <c r="W53" i="6"/>
  <c r="V53" i="6"/>
  <c r="W52" i="6"/>
  <c r="V52" i="6"/>
  <c r="W51" i="6"/>
  <c r="V51" i="6"/>
  <c r="W50" i="6"/>
  <c r="V50" i="6"/>
  <c r="W49" i="6"/>
  <c r="V49" i="6"/>
  <c r="W48" i="6"/>
  <c r="V48" i="6"/>
  <c r="W47" i="6"/>
  <c r="V47" i="6"/>
  <c r="W46" i="6"/>
  <c r="V46" i="6"/>
  <c r="W45" i="6"/>
  <c r="V45" i="6"/>
  <c r="V39" i="6"/>
  <c r="W39" i="6"/>
  <c r="V40" i="6"/>
  <c r="W40" i="6"/>
  <c r="V41" i="6"/>
  <c r="W41" i="6"/>
  <c r="V42" i="6"/>
  <c r="W42" i="6"/>
  <c r="W38" i="6"/>
  <c r="V38" i="6"/>
  <c r="W37" i="6"/>
  <c r="V37" i="6"/>
  <c r="W36" i="6"/>
  <c r="V36" i="6"/>
  <c r="W35" i="6"/>
  <c r="V35" i="6"/>
  <c r="W34" i="6"/>
  <c r="V34" i="6"/>
  <c r="W33" i="6"/>
  <c r="V33" i="6"/>
  <c r="W32" i="6"/>
  <c r="V32" i="6"/>
  <c r="W31" i="6"/>
  <c r="V31" i="6"/>
  <c r="V72" i="3"/>
  <c r="W72" i="3"/>
  <c r="V73" i="3"/>
  <c r="W73" i="3"/>
  <c r="V74" i="3"/>
  <c r="W74" i="3"/>
  <c r="V75" i="3"/>
  <c r="W75" i="3"/>
  <c r="V76" i="3"/>
  <c r="W76" i="3"/>
  <c r="V77" i="3"/>
  <c r="W77" i="3"/>
  <c r="V78" i="3"/>
  <c r="W78" i="3"/>
  <c r="V79" i="3"/>
  <c r="W79" i="3"/>
  <c r="V80" i="3"/>
  <c r="W80" i="3"/>
  <c r="V81" i="3"/>
  <c r="W81" i="3"/>
  <c r="V82" i="3"/>
  <c r="W82" i="3"/>
  <c r="W71" i="3"/>
  <c r="V71" i="3"/>
  <c r="V90" i="8"/>
  <c r="V89" i="8"/>
  <c r="V88" i="8"/>
  <c r="V87" i="8"/>
  <c r="V86" i="8"/>
  <c r="V85" i="8"/>
  <c r="V84" i="8"/>
  <c r="V83" i="8"/>
  <c r="V82" i="8"/>
  <c r="V81" i="8"/>
  <c r="V80" i="8"/>
  <c r="V79" i="8"/>
  <c r="V78" i="8"/>
  <c r="V77" i="8"/>
  <c r="V74" i="8"/>
  <c r="V73" i="8"/>
  <c r="V72" i="8"/>
  <c r="V71" i="8"/>
  <c r="V70" i="8"/>
  <c r="V69" i="8"/>
  <c r="V68" i="8"/>
  <c r="V67" i="8"/>
  <c r="V66" i="8"/>
  <c r="V65" i="8"/>
  <c r="V64" i="8"/>
  <c r="V63" i="8"/>
  <c r="V62" i="8"/>
  <c r="V61" i="8"/>
  <c r="V57" i="8"/>
  <c r="V58" i="8"/>
  <c r="V56" i="8"/>
  <c r="V55" i="8"/>
  <c r="V54" i="8"/>
  <c r="V53" i="8"/>
  <c r="V52" i="8"/>
  <c r="V51" i="8"/>
  <c r="V50" i="8"/>
  <c r="V49" i="8"/>
  <c r="V48" i="8"/>
  <c r="V47" i="8"/>
  <c r="V46" i="8"/>
  <c r="V45" i="8"/>
  <c r="V32" i="8"/>
  <c r="V33" i="8"/>
  <c r="V34" i="8"/>
  <c r="V35" i="8"/>
  <c r="V36" i="8"/>
  <c r="V37" i="8"/>
  <c r="V38" i="8"/>
  <c r="V39" i="8"/>
  <c r="V40" i="8"/>
  <c r="V41" i="8"/>
  <c r="V42" i="8"/>
  <c r="W90" i="8"/>
  <c r="W89" i="8"/>
  <c r="W88" i="8"/>
  <c r="W87" i="8"/>
  <c r="W86" i="8"/>
  <c r="W85" i="8"/>
  <c r="W84" i="8"/>
  <c r="W83" i="8"/>
  <c r="W82" i="8"/>
  <c r="W81" i="8"/>
  <c r="W80" i="8"/>
  <c r="W79" i="8"/>
  <c r="W78" i="8"/>
  <c r="W77" i="8"/>
  <c r="W74" i="8"/>
  <c r="W73" i="8"/>
  <c r="W72" i="8"/>
  <c r="W71" i="8"/>
  <c r="W70" i="8"/>
  <c r="W69" i="8"/>
  <c r="W68" i="8"/>
  <c r="W67" i="8"/>
  <c r="W66" i="8"/>
  <c r="W65" i="8"/>
  <c r="W64" i="8"/>
  <c r="W63" i="8"/>
  <c r="W62" i="8"/>
  <c r="W61" i="8"/>
  <c r="W57" i="8"/>
  <c r="W58" i="8"/>
  <c r="W56" i="8"/>
  <c r="W55" i="8"/>
  <c r="W54" i="8"/>
  <c r="W53" i="8"/>
  <c r="W52" i="8"/>
  <c r="W51" i="8"/>
  <c r="W50" i="8"/>
  <c r="W49" i="8"/>
  <c r="W48" i="8"/>
  <c r="W47" i="8"/>
  <c r="W46" i="8"/>
  <c r="W45" i="8"/>
  <c r="W33" i="8"/>
  <c r="W34" i="8"/>
  <c r="W35" i="8"/>
  <c r="W36" i="8"/>
  <c r="W37" i="8"/>
  <c r="X37" i="8" s="1"/>
  <c r="W38" i="8"/>
  <c r="X38" i="8" s="1"/>
  <c r="W39" i="8"/>
  <c r="W40" i="8"/>
  <c r="W41" i="8"/>
  <c r="W42" i="8"/>
  <c r="W32" i="8"/>
  <c r="W31" i="8"/>
  <c r="V31" i="8"/>
  <c r="Y31" i="6"/>
  <c r="Z31" i="6"/>
  <c r="AA31" i="6"/>
  <c r="AB31" i="6"/>
  <c r="Y32" i="6"/>
  <c r="Z32" i="6"/>
  <c r="AA32" i="6"/>
  <c r="AB32" i="6"/>
  <c r="Y33" i="6"/>
  <c r="Z33" i="6"/>
  <c r="AA33" i="6"/>
  <c r="AB33" i="6"/>
  <c r="Y34" i="6"/>
  <c r="Z34" i="6"/>
  <c r="AA34" i="6"/>
  <c r="AB34" i="6"/>
  <c r="Y35" i="6"/>
  <c r="Z35" i="6"/>
  <c r="AA35" i="6"/>
  <c r="AB35" i="6"/>
  <c r="Y36" i="6"/>
  <c r="Z36" i="6"/>
  <c r="AA36" i="6"/>
  <c r="AB36" i="6"/>
  <c r="Y37" i="6"/>
  <c r="Z37" i="6"/>
  <c r="AA37" i="6"/>
  <c r="AB37" i="6"/>
  <c r="Y38" i="6"/>
  <c r="Z38" i="6"/>
  <c r="AA38" i="6"/>
  <c r="AB38" i="6"/>
  <c r="Y39" i="6"/>
  <c r="Z39" i="6"/>
  <c r="AA39" i="6"/>
  <c r="AB39" i="6"/>
  <c r="Y40" i="6"/>
  <c r="Z40" i="6"/>
  <c r="AA40" i="6"/>
  <c r="AB40" i="6"/>
  <c r="Y41" i="6"/>
  <c r="Z41" i="6"/>
  <c r="AA41" i="6"/>
  <c r="AB41" i="6"/>
  <c r="Y42" i="6"/>
  <c r="Z42" i="6"/>
  <c r="AA42" i="6"/>
  <c r="AB42" i="6"/>
  <c r="Y45" i="6"/>
  <c r="Z45" i="6"/>
  <c r="AA45" i="6"/>
  <c r="AB45" i="6"/>
  <c r="Y46" i="6"/>
  <c r="Z46" i="6"/>
  <c r="AA46" i="6"/>
  <c r="AB46" i="6"/>
  <c r="Y47" i="6"/>
  <c r="Z47" i="6"/>
  <c r="AA47" i="6"/>
  <c r="AB47" i="6"/>
  <c r="Y48" i="6"/>
  <c r="Z48" i="6"/>
  <c r="AA48" i="6"/>
  <c r="AB48" i="6"/>
  <c r="Y49" i="6"/>
  <c r="Z49" i="6"/>
  <c r="AA49" i="6"/>
  <c r="AB49" i="6"/>
  <c r="Y50" i="6"/>
  <c r="Z50" i="6"/>
  <c r="AA50" i="6"/>
  <c r="AB50" i="6"/>
  <c r="Y51" i="6"/>
  <c r="Z51" i="6"/>
  <c r="AA51" i="6"/>
  <c r="AB51" i="6"/>
  <c r="Y52" i="6"/>
  <c r="Z52" i="6"/>
  <c r="AA52" i="6"/>
  <c r="AB52" i="6"/>
  <c r="Y53" i="6"/>
  <c r="Z53" i="6"/>
  <c r="AA53" i="6"/>
  <c r="AB53" i="6"/>
  <c r="Y54" i="6"/>
  <c r="Z54" i="6"/>
  <c r="AA54" i="6"/>
  <c r="AB54" i="6"/>
  <c r="Y55" i="6"/>
  <c r="Z55" i="6"/>
  <c r="AA55" i="6"/>
  <c r="AB55" i="6"/>
  <c r="Y56" i="6"/>
  <c r="Z56" i="6"/>
  <c r="AA56" i="6"/>
  <c r="AB56" i="6"/>
  <c r="S27" i="6"/>
  <c r="AB88" i="6"/>
  <c r="AA88" i="6"/>
  <c r="Z88" i="6"/>
  <c r="Y88" i="6"/>
  <c r="AB87" i="6"/>
  <c r="AA87" i="6"/>
  <c r="Z87" i="6"/>
  <c r="Y87" i="6"/>
  <c r="AB86" i="6"/>
  <c r="AA86" i="6"/>
  <c r="Z86" i="6"/>
  <c r="Y86" i="6"/>
  <c r="AB85" i="6"/>
  <c r="AA85" i="6"/>
  <c r="Z85" i="6"/>
  <c r="Y85" i="6"/>
  <c r="AB84" i="6"/>
  <c r="AA84" i="6"/>
  <c r="Z84" i="6"/>
  <c r="Y84" i="6"/>
  <c r="AB83" i="6"/>
  <c r="AA83" i="6"/>
  <c r="Z83" i="6"/>
  <c r="Y83" i="6"/>
  <c r="AB82" i="6"/>
  <c r="AA82" i="6"/>
  <c r="Z82" i="6"/>
  <c r="Y82" i="6"/>
  <c r="AB79" i="6"/>
  <c r="AA79" i="6"/>
  <c r="Z79" i="6"/>
  <c r="Y79" i="6"/>
  <c r="AB78" i="6"/>
  <c r="AA78" i="6"/>
  <c r="Z78" i="6"/>
  <c r="Y78" i="6"/>
  <c r="AB77" i="6"/>
  <c r="AA77" i="6"/>
  <c r="Z77" i="6"/>
  <c r="Y77" i="6"/>
  <c r="AB76" i="6"/>
  <c r="AA76" i="6"/>
  <c r="Z76" i="6"/>
  <c r="Y76" i="6"/>
  <c r="AB75" i="6"/>
  <c r="AA75" i="6"/>
  <c r="Z75" i="6"/>
  <c r="Y75" i="6"/>
  <c r="AB74" i="6"/>
  <c r="AA74" i="6"/>
  <c r="Z74" i="6"/>
  <c r="Y74" i="6"/>
  <c r="AB73" i="6"/>
  <c r="AA73" i="6"/>
  <c r="Z73" i="6"/>
  <c r="Y73" i="6"/>
  <c r="AB72" i="6"/>
  <c r="AA72" i="6"/>
  <c r="Z72" i="6"/>
  <c r="Y72" i="6"/>
  <c r="Y68" i="6"/>
  <c r="Z68" i="6"/>
  <c r="AA68" i="6"/>
  <c r="AB68" i="6"/>
  <c r="Y69" i="6"/>
  <c r="Z69" i="6"/>
  <c r="AA69" i="6"/>
  <c r="AB69" i="6"/>
  <c r="AB67" i="6"/>
  <c r="AA67" i="6"/>
  <c r="Z67" i="6"/>
  <c r="Y67" i="6"/>
  <c r="AB66" i="6"/>
  <c r="AA66" i="6"/>
  <c r="Z66" i="6"/>
  <c r="Y66" i="6"/>
  <c r="AB65" i="6"/>
  <c r="AA65" i="6"/>
  <c r="Z65" i="6"/>
  <c r="Y65" i="6"/>
  <c r="AB64" i="6"/>
  <c r="AA64" i="6"/>
  <c r="Z64" i="6"/>
  <c r="Y64" i="6"/>
  <c r="AB63" i="6"/>
  <c r="AA63" i="6"/>
  <c r="Z63" i="6"/>
  <c r="Y63" i="6"/>
  <c r="AB62" i="6"/>
  <c r="AA62" i="6"/>
  <c r="Z62" i="6"/>
  <c r="Y62" i="6"/>
  <c r="AB61" i="6"/>
  <c r="AA61" i="6"/>
  <c r="Z61" i="6"/>
  <c r="Y61" i="6"/>
  <c r="AB60" i="6"/>
  <c r="AA60" i="6"/>
  <c r="Z60" i="6"/>
  <c r="Y60" i="6"/>
  <c r="AB59" i="6"/>
  <c r="AA59" i="6"/>
  <c r="Z59" i="6"/>
  <c r="Y59" i="6"/>
  <c r="X41" i="8" l="1"/>
  <c r="X33" i="8"/>
  <c r="AA97" i="6"/>
  <c r="Z97" i="6"/>
  <c r="Y97" i="6"/>
  <c r="X53" i="6"/>
  <c r="W97" i="6"/>
  <c r="X97" i="6"/>
  <c r="X55" i="6"/>
  <c r="X69" i="6"/>
  <c r="X34" i="6"/>
  <c r="X36" i="6"/>
  <c r="X38" i="6"/>
  <c r="X41" i="6"/>
  <c r="X39" i="6"/>
  <c r="X46" i="6"/>
  <c r="X48" i="6"/>
  <c r="X50" i="6"/>
  <c r="X32" i="6"/>
  <c r="X52" i="6"/>
  <c r="AC73" i="6"/>
  <c r="AG32" i="6"/>
  <c r="AG50" i="6"/>
  <c r="X42" i="6"/>
  <c r="X49" i="6"/>
  <c r="X51" i="6"/>
  <c r="X61" i="8"/>
  <c r="X65" i="8"/>
  <c r="AG73" i="6"/>
  <c r="AC37" i="6"/>
  <c r="AF61" i="6"/>
  <c r="AC55" i="6"/>
  <c r="AC46" i="6"/>
  <c r="AF59" i="6"/>
  <c r="AG53" i="6"/>
  <c r="AC66" i="6"/>
  <c r="AC85" i="6"/>
  <c r="AF87" i="6"/>
  <c r="AF88" i="6"/>
  <c r="AG51" i="6"/>
  <c r="AG48" i="6"/>
  <c r="AC42" i="6"/>
  <c r="AG34" i="6"/>
  <c r="AE40" i="6"/>
  <c r="AC39" i="6"/>
  <c r="AC38" i="6"/>
  <c r="AD37" i="6"/>
  <c r="AC62" i="6"/>
  <c r="AG69" i="6"/>
  <c r="AF74" i="6"/>
  <c r="AF76" i="6"/>
  <c r="AG54" i="6"/>
  <c r="AC50" i="6"/>
  <c r="AD42" i="6"/>
  <c r="AC32" i="6"/>
  <c r="X31" i="6"/>
  <c r="X33" i="6"/>
  <c r="X35" i="6"/>
  <c r="X37" i="6"/>
  <c r="X47" i="6"/>
  <c r="X54" i="6"/>
  <c r="X68" i="6"/>
  <c r="AF67" i="6"/>
  <c r="AC77" i="6"/>
  <c r="AC83" i="6"/>
  <c r="AG85" i="6"/>
  <c r="AG55" i="6"/>
  <c r="AC51" i="6"/>
  <c r="AG47" i="6"/>
  <c r="AG46" i="6"/>
  <c r="AG41" i="6"/>
  <c r="AC34" i="6"/>
  <c r="AG63" i="6"/>
  <c r="AG65" i="6"/>
  <c r="AE78" i="6"/>
  <c r="AE79" i="6"/>
  <c r="AC53" i="6"/>
  <c r="AC48" i="6"/>
  <c r="AG40" i="6"/>
  <c r="AG39" i="6"/>
  <c r="AC36" i="6"/>
  <c r="X36" i="8"/>
  <c r="X32" i="8"/>
  <c r="X57" i="8"/>
  <c r="X78" i="8"/>
  <c r="X82" i="8"/>
  <c r="X86" i="8"/>
  <c r="X90" i="8"/>
  <c r="AE65" i="6"/>
  <c r="AE72" i="6"/>
  <c r="AC74" i="6"/>
  <c r="AF77" i="6"/>
  <c r="AC87" i="6"/>
  <c r="AG59" i="6"/>
  <c r="AG61" i="6"/>
  <c r="AF63" i="6"/>
  <c r="AF65" i="6"/>
  <c r="AG67" i="6"/>
  <c r="AF72" i="6"/>
  <c r="AG77" i="6"/>
  <c r="AF83" i="6"/>
  <c r="AF84" i="6"/>
  <c r="AE85" i="6"/>
  <c r="AD55" i="6"/>
  <c r="AD53" i="6"/>
  <c r="AD51" i="6"/>
  <c r="AD50" i="6"/>
  <c r="AD48" i="6"/>
  <c r="AD46" i="6"/>
  <c r="AG38" i="6"/>
  <c r="AG36" i="6"/>
  <c r="AD34" i="6"/>
  <c r="AD32" i="6"/>
  <c r="AG42" i="6"/>
  <c r="AC40" i="6"/>
  <c r="AC45" i="6"/>
  <c r="AC49" i="6"/>
  <c r="AC52" i="6"/>
  <c r="AC60" i="6"/>
  <c r="AC64" i="6"/>
  <c r="AC72" i="6"/>
  <c r="AC76" i="6"/>
  <c r="AC82" i="6"/>
  <c r="AC84" i="6"/>
  <c r="AC86" i="6"/>
  <c r="AC88" i="6"/>
  <c r="AC59" i="6"/>
  <c r="AE64" i="6"/>
  <c r="AC67" i="6"/>
  <c r="AG74" i="6"/>
  <c r="AF79" i="6"/>
  <c r="AD83" i="6"/>
  <c r="AG87" i="6"/>
  <c r="AE60" i="6"/>
  <c r="AE61" i="6"/>
  <c r="AC63" i="6"/>
  <c r="AE75" i="6"/>
  <c r="AD76" i="6"/>
  <c r="AG83" i="6"/>
  <c r="AF85" i="6"/>
  <c r="AD87" i="6"/>
  <c r="AE41" i="6"/>
  <c r="AD38" i="6"/>
  <c r="AD36" i="6"/>
  <c r="AG33" i="6"/>
  <c r="AG37" i="6"/>
  <c r="X40" i="6"/>
  <c r="AG45" i="6"/>
  <c r="AG49" i="6"/>
  <c r="AG52" i="6"/>
  <c r="X56" i="6"/>
  <c r="AC78" i="6"/>
  <c r="X45" i="6"/>
  <c r="AC41" i="6"/>
  <c r="AD41" i="6"/>
  <c r="AD39" i="6"/>
  <c r="AC33" i="6"/>
  <c r="AD33" i="6"/>
  <c r="AC61" i="6"/>
  <c r="AC65" i="6"/>
  <c r="AC69" i="6"/>
  <c r="AC75" i="6"/>
  <c r="AC79" i="6"/>
  <c r="X40" i="8"/>
  <c r="X48" i="8"/>
  <c r="X52" i="8"/>
  <c r="X56" i="8"/>
  <c r="X62" i="8"/>
  <c r="X66" i="8"/>
  <c r="X70" i="8"/>
  <c r="X74" i="8"/>
  <c r="X80" i="8"/>
  <c r="X58" i="8"/>
  <c r="X42" i="8"/>
  <c r="X34" i="8"/>
  <c r="X77" i="8"/>
  <c r="X81" i="8"/>
  <c r="X85" i="8"/>
  <c r="X89" i="8"/>
  <c r="AF82" i="6"/>
  <c r="AF86" i="6"/>
  <c r="AD82" i="6"/>
  <c r="AG84" i="6"/>
  <c r="AD86" i="6"/>
  <c r="AG88" i="6"/>
  <c r="AG82" i="6"/>
  <c r="AD84" i="6"/>
  <c r="AG86" i="6"/>
  <c r="AD88" i="6"/>
  <c r="AF78" i="6"/>
  <c r="AG78" i="6"/>
  <c r="AE77" i="6"/>
  <c r="AG79" i="6"/>
  <c r="AF75" i="6"/>
  <c r="AE73" i="6"/>
  <c r="AG75" i="6"/>
  <c r="AG72" i="6"/>
  <c r="AF73" i="6"/>
  <c r="AD74" i="6"/>
  <c r="AG76" i="6"/>
  <c r="AF60" i="6"/>
  <c r="AG66" i="6"/>
  <c r="AG68" i="6"/>
  <c r="AE66" i="6"/>
  <c r="AC68" i="6"/>
  <c r="AG62" i="6"/>
  <c r="AF64" i="6"/>
  <c r="AE62" i="6"/>
  <c r="AD68" i="6"/>
  <c r="AE59" i="6"/>
  <c r="AG60" i="6"/>
  <c r="AF62" i="6"/>
  <c r="AE63" i="6"/>
  <c r="AG64" i="6"/>
  <c r="AF66" i="6"/>
  <c r="AE67" i="6"/>
  <c r="AD69" i="6"/>
  <c r="AG56" i="6"/>
  <c r="AD56" i="6"/>
  <c r="AC56" i="6"/>
  <c r="AC54" i="6"/>
  <c r="AD54" i="6"/>
  <c r="AC47" i="6"/>
  <c r="AD47" i="6"/>
  <c r="AD52" i="6"/>
  <c r="AD49" i="6"/>
  <c r="AD45" i="6"/>
  <c r="AD40" i="6"/>
  <c r="AE42" i="6"/>
  <c r="AG35" i="6"/>
  <c r="AG31" i="6"/>
  <c r="AC35" i="6"/>
  <c r="AD35" i="6"/>
  <c r="AC31" i="6"/>
  <c r="AD31" i="6"/>
  <c r="X69" i="8"/>
  <c r="X73" i="8"/>
  <c r="X64" i="8"/>
  <c r="X68" i="8"/>
  <c r="X72" i="8"/>
  <c r="X88" i="8"/>
  <c r="X84" i="8"/>
  <c r="X79" i="8"/>
  <c r="X83" i="8"/>
  <c r="X87" i="8"/>
  <c r="X63" i="8"/>
  <c r="X67" i="8"/>
  <c r="X71" i="8"/>
  <c r="X45" i="8"/>
  <c r="X49" i="8"/>
  <c r="X53" i="8"/>
  <c r="X46" i="8"/>
  <c r="X50" i="8"/>
  <c r="X54" i="8"/>
  <c r="X47" i="8"/>
  <c r="X51" i="8"/>
  <c r="X55" i="8"/>
  <c r="X35" i="8"/>
  <c r="X39" i="8"/>
  <c r="AF38" i="6"/>
  <c r="AF37" i="6"/>
  <c r="AF35" i="6"/>
  <c r="AF33" i="6"/>
  <c r="AF32" i="6"/>
  <c r="AF31" i="6"/>
  <c r="AE39" i="6"/>
  <c r="AE38" i="6"/>
  <c r="AE37" i="6"/>
  <c r="AE36" i="6"/>
  <c r="AE35" i="6"/>
  <c r="AE34" i="6"/>
  <c r="AE33" i="6"/>
  <c r="AE32" i="6"/>
  <c r="AE31" i="6"/>
  <c r="AF39" i="6"/>
  <c r="AF36" i="6"/>
  <c r="AF34" i="6"/>
  <c r="AF42" i="6"/>
  <c r="AF41" i="6"/>
  <c r="AF40" i="6"/>
  <c r="AF55" i="6"/>
  <c r="AF54" i="6"/>
  <c r="AF53" i="6"/>
  <c r="AF52" i="6"/>
  <c r="AF51" i="6"/>
  <c r="AF50" i="6"/>
  <c r="AF49" i="6"/>
  <c r="AF48" i="6"/>
  <c r="AF47" i="6"/>
  <c r="AF46" i="6"/>
  <c r="AF45" i="6"/>
  <c r="AE55" i="6"/>
  <c r="AE54" i="6"/>
  <c r="AE53" i="6"/>
  <c r="AE52" i="6"/>
  <c r="AE51" i="6"/>
  <c r="AE50" i="6"/>
  <c r="AE49" i="6"/>
  <c r="AE48" i="6"/>
  <c r="AE47" i="6"/>
  <c r="AE46" i="6"/>
  <c r="AE45" i="6"/>
  <c r="AF56" i="6"/>
  <c r="AE56" i="6"/>
  <c r="AE82" i="6"/>
  <c r="AE83" i="6"/>
  <c r="AE84" i="6"/>
  <c r="AE86" i="6"/>
  <c r="AE87" i="6"/>
  <c r="AE88" i="6"/>
  <c r="X82" i="6"/>
  <c r="X83" i="6"/>
  <c r="X84" i="6"/>
  <c r="X85" i="6"/>
  <c r="X86" i="6"/>
  <c r="X87" i="6"/>
  <c r="X88" i="6"/>
  <c r="AD85" i="6"/>
  <c r="AD72" i="6"/>
  <c r="AD75" i="6"/>
  <c r="AD77" i="6"/>
  <c r="AD78" i="6"/>
  <c r="AD79" i="6"/>
  <c r="AE74" i="6"/>
  <c r="AE76" i="6"/>
  <c r="X72" i="6"/>
  <c r="X73" i="6"/>
  <c r="X74" i="6"/>
  <c r="X75" i="6"/>
  <c r="X76" i="6"/>
  <c r="X77" i="6"/>
  <c r="X78" i="6"/>
  <c r="X79" i="6"/>
  <c r="AD73" i="6"/>
  <c r="AF69" i="6"/>
  <c r="AF68" i="6"/>
  <c r="AE69" i="6"/>
  <c r="AE68" i="6"/>
  <c r="AD59" i="6"/>
  <c r="AD60" i="6"/>
  <c r="AD61" i="6"/>
  <c r="AD62" i="6"/>
  <c r="AD63" i="6"/>
  <c r="AD64" i="6"/>
  <c r="AD65" i="6"/>
  <c r="AD66" i="6"/>
  <c r="AD67" i="6"/>
  <c r="X59" i="6"/>
  <c r="X60" i="6"/>
  <c r="X61" i="6"/>
  <c r="X62" i="6"/>
  <c r="X63" i="6"/>
  <c r="X64" i="6"/>
  <c r="X65" i="6"/>
  <c r="X66" i="6"/>
  <c r="X67" i="6"/>
  <c r="AB82" i="3" l="1"/>
  <c r="AA82" i="3"/>
  <c r="Z82" i="3"/>
  <c r="Y82" i="3"/>
  <c r="AB81" i="3"/>
  <c r="AA81" i="3"/>
  <c r="Z81" i="3"/>
  <c r="Y81" i="3"/>
  <c r="AB80" i="3"/>
  <c r="AA80" i="3"/>
  <c r="Z80" i="3"/>
  <c r="Y80" i="3"/>
  <c r="AB79" i="3"/>
  <c r="AA79" i="3"/>
  <c r="Z79" i="3"/>
  <c r="Y79" i="3"/>
  <c r="AB78" i="3"/>
  <c r="AA78" i="3"/>
  <c r="Z78" i="3"/>
  <c r="Y78" i="3"/>
  <c r="AB77" i="3"/>
  <c r="AA77" i="3"/>
  <c r="Z77" i="3"/>
  <c r="Y77" i="3"/>
  <c r="AB76" i="3"/>
  <c r="AA76" i="3"/>
  <c r="Z76" i="3"/>
  <c r="Y76" i="3"/>
  <c r="AB75" i="3"/>
  <c r="AA75" i="3"/>
  <c r="Z75" i="3"/>
  <c r="Y75" i="3"/>
  <c r="AB74" i="3"/>
  <c r="AA74" i="3"/>
  <c r="Z74" i="3"/>
  <c r="Y74" i="3"/>
  <c r="AB73" i="3"/>
  <c r="AA73" i="3"/>
  <c r="Z73" i="3"/>
  <c r="Y73" i="3"/>
  <c r="AB72" i="3"/>
  <c r="AA72" i="3"/>
  <c r="Z72" i="3"/>
  <c r="Y72" i="3"/>
  <c r="AB71" i="3"/>
  <c r="AA71" i="3"/>
  <c r="Z71" i="3"/>
  <c r="Y71" i="3"/>
  <c r="X71" i="3"/>
  <c r="AB68" i="3"/>
  <c r="AA68" i="3"/>
  <c r="Z68" i="3"/>
  <c r="Y68" i="3"/>
  <c r="W68" i="3"/>
  <c r="V68" i="3"/>
  <c r="AB67" i="3"/>
  <c r="AA67" i="3"/>
  <c r="Z67" i="3"/>
  <c r="Y67" i="3"/>
  <c r="W67" i="3"/>
  <c r="V67" i="3"/>
  <c r="AB66" i="3"/>
  <c r="AA66" i="3"/>
  <c r="Z66" i="3"/>
  <c r="Y66" i="3"/>
  <c r="W66" i="3"/>
  <c r="V66" i="3"/>
  <c r="AB65" i="3"/>
  <c r="AA65" i="3"/>
  <c r="Z65" i="3"/>
  <c r="Y65" i="3"/>
  <c r="W65" i="3"/>
  <c r="V65" i="3"/>
  <c r="AB64" i="3"/>
  <c r="AA64" i="3"/>
  <c r="Z64" i="3"/>
  <c r="Y64" i="3"/>
  <c r="W64" i="3"/>
  <c r="V64" i="3"/>
  <c r="AB63" i="3"/>
  <c r="AA63" i="3"/>
  <c r="Z63" i="3"/>
  <c r="Y63" i="3"/>
  <c r="W63" i="3"/>
  <c r="V63" i="3"/>
  <c r="AB62" i="3"/>
  <c r="AA62" i="3"/>
  <c r="Z62" i="3"/>
  <c r="Y62" i="3"/>
  <c r="W62" i="3"/>
  <c r="V62" i="3"/>
  <c r="AB61" i="3"/>
  <c r="AA61" i="3"/>
  <c r="Z61" i="3"/>
  <c r="Y61" i="3"/>
  <c r="W61" i="3"/>
  <c r="V61" i="3"/>
  <c r="AB60" i="3"/>
  <c r="AA60" i="3"/>
  <c r="Z60" i="3"/>
  <c r="Y60" i="3"/>
  <c r="W60" i="3"/>
  <c r="V60" i="3"/>
  <c r="AB59" i="3"/>
  <c r="AA59" i="3"/>
  <c r="Z59" i="3"/>
  <c r="Y59" i="3"/>
  <c r="W59" i="3"/>
  <c r="V59" i="3"/>
  <c r="AB58" i="3"/>
  <c r="AA58" i="3"/>
  <c r="Z58" i="3"/>
  <c r="Y58" i="3"/>
  <c r="W58" i="3"/>
  <c r="V58" i="3"/>
  <c r="AB57" i="3"/>
  <c r="AA57" i="3"/>
  <c r="Z57" i="3"/>
  <c r="Y57" i="3"/>
  <c r="W57" i="3"/>
  <c r="V57" i="3"/>
  <c r="AB54" i="3"/>
  <c r="AA54" i="3"/>
  <c r="Z54" i="3"/>
  <c r="Y54" i="3"/>
  <c r="W54" i="3"/>
  <c r="V54" i="3"/>
  <c r="AB53" i="3"/>
  <c r="AA53" i="3"/>
  <c r="Z53" i="3"/>
  <c r="Y53" i="3"/>
  <c r="W53" i="3"/>
  <c r="V53" i="3"/>
  <c r="AB52" i="3"/>
  <c r="AA52" i="3"/>
  <c r="Z52" i="3"/>
  <c r="Y52" i="3"/>
  <c r="W52" i="3"/>
  <c r="V52" i="3"/>
  <c r="AB51" i="3"/>
  <c r="AA51" i="3"/>
  <c r="Z51" i="3"/>
  <c r="Y51" i="3"/>
  <c r="W51" i="3"/>
  <c r="V51" i="3"/>
  <c r="AB50" i="3"/>
  <c r="AA50" i="3"/>
  <c r="Z50" i="3"/>
  <c r="Y50" i="3"/>
  <c r="W50" i="3"/>
  <c r="V50" i="3"/>
  <c r="AB49" i="3"/>
  <c r="AA49" i="3"/>
  <c r="Z49" i="3"/>
  <c r="Y49" i="3"/>
  <c r="W49" i="3"/>
  <c r="V49" i="3"/>
  <c r="AB48" i="3"/>
  <c r="AA48" i="3"/>
  <c r="Z48" i="3"/>
  <c r="Y48" i="3"/>
  <c r="W48" i="3"/>
  <c r="V48" i="3"/>
  <c r="AB47" i="3"/>
  <c r="AA47" i="3"/>
  <c r="Z47" i="3"/>
  <c r="Y47" i="3"/>
  <c r="W47" i="3"/>
  <c r="V47" i="3"/>
  <c r="AB46" i="3"/>
  <c r="AA46" i="3"/>
  <c r="Z46" i="3"/>
  <c r="Y46" i="3"/>
  <c r="W46" i="3"/>
  <c r="V46" i="3"/>
  <c r="AB45" i="3"/>
  <c r="AA45" i="3"/>
  <c r="Z45" i="3"/>
  <c r="Y45" i="3"/>
  <c r="W45" i="3"/>
  <c r="V45" i="3"/>
  <c r="AB44" i="3"/>
  <c r="AA44" i="3"/>
  <c r="Z44" i="3"/>
  <c r="Y44" i="3"/>
  <c r="W44" i="3"/>
  <c r="V44" i="3"/>
  <c r="AB43" i="3"/>
  <c r="AA43" i="3"/>
  <c r="Z43" i="3"/>
  <c r="Y43" i="3"/>
  <c r="W43" i="3"/>
  <c r="V43" i="3"/>
  <c r="V37" i="3"/>
  <c r="W37" i="3"/>
  <c r="Y37" i="3"/>
  <c r="Z37" i="3"/>
  <c r="AA37" i="3"/>
  <c r="AB37" i="3"/>
  <c r="V38" i="3"/>
  <c r="W38" i="3"/>
  <c r="Y38" i="3"/>
  <c r="Z38" i="3"/>
  <c r="AA38" i="3"/>
  <c r="AB38" i="3"/>
  <c r="V39" i="3"/>
  <c r="W39" i="3"/>
  <c r="Y39" i="3"/>
  <c r="Z39" i="3"/>
  <c r="AA39" i="3"/>
  <c r="AB39" i="3"/>
  <c r="V40" i="3"/>
  <c r="X40" i="3" s="1"/>
  <c r="W40" i="3"/>
  <c r="Y40" i="3"/>
  <c r="Z40" i="3"/>
  <c r="AA40" i="3"/>
  <c r="AB40" i="3"/>
  <c r="AB36" i="3"/>
  <c r="AA36" i="3"/>
  <c r="Z36" i="3"/>
  <c r="Y36" i="3"/>
  <c r="W36" i="3"/>
  <c r="V36" i="3"/>
  <c r="AB35" i="3"/>
  <c r="AA35" i="3"/>
  <c r="Z35" i="3"/>
  <c r="Y35" i="3"/>
  <c r="W35" i="3"/>
  <c r="V35" i="3"/>
  <c r="AB34" i="3"/>
  <c r="AA34" i="3"/>
  <c r="Z34" i="3"/>
  <c r="Y34" i="3"/>
  <c r="W34" i="3"/>
  <c r="V34" i="3"/>
  <c r="AB33" i="3"/>
  <c r="AA33" i="3"/>
  <c r="Z33" i="3"/>
  <c r="Y33" i="3"/>
  <c r="W33" i="3"/>
  <c r="V33" i="3"/>
  <c r="AB32" i="3"/>
  <c r="AA32" i="3"/>
  <c r="Z32" i="3"/>
  <c r="Y32" i="3"/>
  <c r="W32" i="3"/>
  <c r="V32" i="3"/>
  <c r="AB31" i="3"/>
  <c r="AA31" i="3"/>
  <c r="Z31" i="3"/>
  <c r="Y31" i="3"/>
  <c r="W31" i="3"/>
  <c r="V31" i="3"/>
  <c r="AB30" i="3"/>
  <c r="AA30" i="3"/>
  <c r="Z30" i="3"/>
  <c r="Y30" i="3"/>
  <c r="W30" i="3"/>
  <c r="V30" i="3"/>
  <c r="AB29" i="3"/>
  <c r="AA29" i="3"/>
  <c r="Z29" i="3"/>
  <c r="Y29" i="3"/>
  <c r="W29" i="3"/>
  <c r="V29" i="3"/>
  <c r="X38" i="3" l="1"/>
  <c r="X30" i="3"/>
  <c r="AC30" i="3" s="1"/>
  <c r="X32" i="3"/>
  <c r="AC32" i="3" s="1"/>
  <c r="X34" i="3"/>
  <c r="AG34" i="3" s="1"/>
  <c r="X36" i="3"/>
  <c r="AG36" i="3" s="1"/>
  <c r="X44" i="3"/>
  <c r="AC44" i="3" s="1"/>
  <c r="X46" i="3"/>
  <c r="AC46" i="3" s="1"/>
  <c r="X48" i="3"/>
  <c r="AC48" i="3" s="1"/>
  <c r="X50" i="3"/>
  <c r="AC50" i="3" s="1"/>
  <c r="X52" i="3"/>
  <c r="AC52" i="3" s="1"/>
  <c r="X54" i="3"/>
  <c r="AC54" i="3" s="1"/>
  <c r="X58" i="3"/>
  <c r="AC58" i="3" s="1"/>
  <c r="X60" i="3"/>
  <c r="AC60" i="3" s="1"/>
  <c r="AE30" i="3"/>
  <c r="AD32" i="3"/>
  <c r="AE34" i="3"/>
  <c r="X62" i="3"/>
  <c r="AC62" i="3" s="1"/>
  <c r="X64" i="3"/>
  <c r="AC64" i="3" s="1"/>
  <c r="X66" i="3"/>
  <c r="AC66" i="3" s="1"/>
  <c r="X68" i="3"/>
  <c r="AC68" i="3" s="1"/>
  <c r="X39" i="3"/>
  <c r="AE39" i="3" s="1"/>
  <c r="X37" i="3"/>
  <c r="AE37" i="3" s="1"/>
  <c r="X29" i="3"/>
  <c r="AC29" i="3" s="1"/>
  <c r="X31" i="3"/>
  <c r="AC31" i="3" s="1"/>
  <c r="X33" i="3"/>
  <c r="AC33" i="3" s="1"/>
  <c r="X35" i="3"/>
  <c r="AC35" i="3" s="1"/>
  <c r="X43" i="3"/>
  <c r="AC43" i="3" s="1"/>
  <c r="X45" i="3"/>
  <c r="AC45" i="3" s="1"/>
  <c r="X47" i="3"/>
  <c r="AC47" i="3" s="1"/>
  <c r="X49" i="3"/>
  <c r="AC49" i="3" s="1"/>
  <c r="X51" i="3"/>
  <c r="AC51" i="3" s="1"/>
  <c r="X53" i="3"/>
  <c r="AC53" i="3" s="1"/>
  <c r="X57" i="3"/>
  <c r="AC57" i="3" s="1"/>
  <c r="X59" i="3"/>
  <c r="AC59" i="3" s="1"/>
  <c r="X61" i="3"/>
  <c r="AC61" i="3" s="1"/>
  <c r="X63" i="3"/>
  <c r="AC63" i="3" s="1"/>
  <c r="X65" i="3"/>
  <c r="AC65" i="3" s="1"/>
  <c r="X67" i="3"/>
  <c r="AC67" i="3" s="1"/>
  <c r="AC71" i="3"/>
  <c r="X72" i="3"/>
  <c r="AC72" i="3" s="1"/>
  <c r="X74" i="3"/>
  <c r="AC74" i="3" s="1"/>
  <c r="X76" i="3"/>
  <c r="AC76" i="3" s="1"/>
  <c r="X78" i="3"/>
  <c r="AC78" i="3" s="1"/>
  <c r="X80" i="3"/>
  <c r="AC80" i="3" s="1"/>
  <c r="X82" i="3"/>
  <c r="AC82" i="3" s="1"/>
  <c r="X73" i="3"/>
  <c r="AC73" i="3" s="1"/>
  <c r="X75" i="3"/>
  <c r="AC75" i="3" s="1"/>
  <c r="X77" i="3"/>
  <c r="AC77" i="3" s="1"/>
  <c r="X79" i="3"/>
  <c r="AC79" i="3" s="1"/>
  <c r="X81" i="3"/>
  <c r="AC81" i="3" s="1"/>
  <c r="AF71" i="3"/>
  <c r="AG71" i="3"/>
  <c r="AE71" i="3"/>
  <c r="AD71" i="3"/>
  <c r="AF52" i="3"/>
  <c r="AF54" i="3"/>
  <c r="AG54" i="3"/>
  <c r="AF40" i="3"/>
  <c r="AC40" i="3"/>
  <c r="AG40" i="3"/>
  <c r="AD40" i="3"/>
  <c r="AF38" i="3"/>
  <c r="AC38" i="3"/>
  <c r="AG38" i="3"/>
  <c r="AD38" i="3"/>
  <c r="AE40" i="3"/>
  <c r="AE38" i="3"/>
  <c r="AF32" i="3"/>
  <c r="AF34" i="3"/>
  <c r="AE32" i="3"/>
  <c r="AD46" i="3" l="1"/>
  <c r="AD52" i="3"/>
  <c r="AG32" i="3"/>
  <c r="AE62" i="3"/>
  <c r="AD34" i="3"/>
  <c r="AD33" i="3"/>
  <c r="AD47" i="3"/>
  <c r="AG66" i="3"/>
  <c r="AE36" i="3"/>
  <c r="AD31" i="3"/>
  <c r="AF30" i="3"/>
  <c r="AG52" i="3"/>
  <c r="AF45" i="3"/>
  <c r="AD72" i="3"/>
  <c r="AG30" i="3"/>
  <c r="AD30" i="3"/>
  <c r="AF31" i="3"/>
  <c r="AE53" i="3"/>
  <c r="AG44" i="3"/>
  <c r="AF36" i="3"/>
  <c r="AD36" i="3"/>
  <c r="AG37" i="3"/>
  <c r="AC36" i="3"/>
  <c r="AE35" i="3"/>
  <c r="AC34" i="3"/>
  <c r="AD61" i="3"/>
  <c r="AG39" i="3"/>
  <c r="AE48" i="3"/>
  <c r="AG50" i="3"/>
  <c r="AF64" i="3"/>
  <c r="AG35" i="3"/>
  <c r="AC39" i="3"/>
  <c r="AD49" i="3"/>
  <c r="AE49" i="3"/>
  <c r="AF49" i="3"/>
  <c r="AD67" i="3"/>
  <c r="AG62" i="3"/>
  <c r="AG59" i="3"/>
  <c r="AE76" i="3"/>
  <c r="AD35" i="3"/>
  <c r="AF39" i="3"/>
  <c r="AD59" i="3"/>
  <c r="AF35" i="3"/>
  <c r="AD39" i="3"/>
  <c r="AG49" i="3"/>
  <c r="AE67" i="3"/>
  <c r="AF58" i="3"/>
  <c r="AE72" i="3"/>
  <c r="AE59" i="3"/>
  <c r="AF62" i="3"/>
  <c r="AD48" i="3"/>
  <c r="AG57" i="3"/>
  <c r="AF72" i="3"/>
  <c r="AD29" i="3"/>
  <c r="AE31" i="3"/>
  <c r="AG31" i="3"/>
  <c r="AD54" i="3"/>
  <c r="AE52" i="3"/>
  <c r="AD53" i="3"/>
  <c r="AG48" i="3"/>
  <c r="AF48" i="3"/>
  <c r="AF53" i="3"/>
  <c r="AD66" i="3"/>
  <c r="AF66" i="3"/>
  <c r="AE44" i="3"/>
  <c r="AD60" i="3"/>
  <c r="AE58" i="3"/>
  <c r="AE33" i="3"/>
  <c r="AG47" i="3"/>
  <c r="AG33" i="3"/>
  <c r="AD50" i="3"/>
  <c r="AE45" i="3"/>
  <c r="AF50" i="3"/>
  <c r="AG45" i="3"/>
  <c r="AG43" i="3"/>
  <c r="AE61" i="3"/>
  <c r="AG65" i="3"/>
  <c r="AD79" i="3"/>
  <c r="AE54" i="3"/>
  <c r="AD44" i="3"/>
  <c r="AF33" i="3"/>
  <c r="AF44" i="3"/>
  <c r="AD65" i="3"/>
  <c r="AD57" i="3"/>
  <c r="AF65" i="3"/>
  <c r="AE60" i="3"/>
  <c r="AE50" i="3"/>
  <c r="AC37" i="3"/>
  <c r="AE29" i="3"/>
  <c r="AF29" i="3"/>
  <c r="AF37" i="3"/>
  <c r="AD51" i="3"/>
  <c r="AE43" i="3"/>
  <c r="AF43" i="3"/>
  <c r="AF51" i="3"/>
  <c r="AD58" i="3"/>
  <c r="AG64" i="3"/>
  <c r="AG58" i="3"/>
  <c r="AG29" i="3"/>
  <c r="AD37" i="3"/>
  <c r="AD43" i="3"/>
  <c r="AE51" i="3"/>
  <c r="AG46" i="3"/>
  <c r="AF46" i="3"/>
  <c r="AD64" i="3"/>
  <c r="AG51" i="3"/>
  <c r="AE46" i="3"/>
  <c r="AD45" i="3"/>
  <c r="AG53" i="3"/>
  <c r="AE65" i="3"/>
  <c r="AE57" i="3"/>
  <c r="AG68" i="3"/>
  <c r="AG60" i="3"/>
  <c r="AF60" i="3"/>
  <c r="AF63" i="3"/>
  <c r="AG80" i="3"/>
  <c r="AF80" i="3"/>
  <c r="AE47" i="3"/>
  <c r="AF47" i="3"/>
  <c r="AE63" i="3"/>
  <c r="AD68" i="3"/>
  <c r="AD63" i="3"/>
  <c r="AF68" i="3"/>
  <c r="AG63" i="3"/>
  <c r="AD82" i="3"/>
  <c r="AG74" i="3"/>
  <c r="AF61" i="3"/>
  <c r="AE78" i="3"/>
  <c r="AD74" i="3"/>
  <c r="AE75" i="3"/>
  <c r="AF57" i="3"/>
  <c r="AD80" i="3"/>
  <c r="AG82" i="3"/>
  <c r="AG72" i="3"/>
  <c r="AD62" i="3"/>
  <c r="AE68" i="3"/>
  <c r="AF59" i="3"/>
  <c r="AF67" i="3"/>
  <c r="AD76" i="3"/>
  <c r="AF78" i="3"/>
  <c r="AE66" i="3"/>
  <c r="AG61" i="3"/>
  <c r="AG67" i="3"/>
  <c r="AD78" i="3"/>
  <c r="AF81" i="3"/>
  <c r="AE64" i="3"/>
  <c r="AG81" i="3"/>
  <c r="AD81" i="3"/>
  <c r="AD73" i="3"/>
  <c r="AG76" i="3"/>
  <c r="AF76" i="3"/>
  <c r="AG73" i="3"/>
  <c r="AF79" i="3"/>
  <c r="AF82" i="3"/>
  <c r="AF74" i="3"/>
  <c r="AG79" i="3"/>
  <c r="AF73" i="3"/>
  <c r="AE79" i="3"/>
  <c r="AE82" i="3"/>
  <c r="AE74" i="3"/>
  <c r="AD77" i="3"/>
  <c r="AG78" i="3"/>
  <c r="AE80" i="3"/>
  <c r="AF77" i="3"/>
  <c r="AG77" i="3"/>
  <c r="AD75" i="3"/>
  <c r="AE81" i="3"/>
  <c r="AE77" i="3"/>
  <c r="AE73" i="3"/>
  <c r="AG75" i="3"/>
  <c r="AF75" i="3"/>
  <c r="V17" i="3" l="1"/>
  <c r="W17" i="3"/>
  <c r="Y17" i="3"/>
  <c r="Z17" i="3"/>
  <c r="AA17" i="3"/>
  <c r="AB17" i="3"/>
  <c r="V18" i="3"/>
  <c r="W18" i="3"/>
  <c r="Y18" i="3"/>
  <c r="Z18" i="3"/>
  <c r="AA18" i="3"/>
  <c r="AB18" i="3"/>
  <c r="V19" i="3"/>
  <c r="W19" i="3"/>
  <c r="Y19" i="3"/>
  <c r="Z19" i="3"/>
  <c r="AA19" i="3"/>
  <c r="AB19" i="3"/>
  <c r="V20" i="3"/>
  <c r="W20" i="3"/>
  <c r="Y20" i="3"/>
  <c r="Z20" i="3"/>
  <c r="AA20" i="3"/>
  <c r="AB20" i="3"/>
  <c r="V21" i="3"/>
  <c r="W21" i="3"/>
  <c r="Y21" i="3"/>
  <c r="Z21" i="3"/>
  <c r="AA21" i="3"/>
  <c r="AB21" i="3"/>
  <c r="V22" i="3"/>
  <c r="W22" i="3"/>
  <c r="Y22" i="3"/>
  <c r="Z22" i="3"/>
  <c r="AA22" i="3"/>
  <c r="AB22" i="3"/>
  <c r="V23" i="3"/>
  <c r="W23" i="3"/>
  <c r="Y23" i="3"/>
  <c r="Z23" i="3"/>
  <c r="AA23" i="3"/>
  <c r="AB23" i="3"/>
  <c r="V24" i="3"/>
  <c r="W24" i="3"/>
  <c r="Y24" i="3"/>
  <c r="Z24" i="3"/>
  <c r="AA24" i="3"/>
  <c r="AB24" i="3"/>
  <c r="V25" i="3"/>
  <c r="W25" i="3"/>
  <c r="Y25" i="3"/>
  <c r="Z25" i="3"/>
  <c r="AA25" i="3"/>
  <c r="AB25" i="3"/>
  <c r="V26" i="3"/>
  <c r="W26" i="3"/>
  <c r="Y26" i="3"/>
  <c r="Z26" i="3"/>
  <c r="AA26" i="3"/>
  <c r="AB26" i="3"/>
  <c r="AB16" i="3"/>
  <c r="AA16" i="3"/>
  <c r="Z16" i="3"/>
  <c r="Y16" i="3"/>
  <c r="W16" i="3"/>
  <c r="V16" i="3"/>
  <c r="AB15" i="3"/>
  <c r="AA15" i="3"/>
  <c r="Z15" i="3"/>
  <c r="Y15" i="3"/>
  <c r="W15" i="3"/>
  <c r="V15" i="3"/>
  <c r="AB14" i="3"/>
  <c r="AA14" i="3"/>
  <c r="Z14" i="3"/>
  <c r="Y14" i="3"/>
  <c r="W14" i="3"/>
  <c r="V14" i="3"/>
  <c r="X22" i="3" l="1"/>
  <c r="AC22" i="3" s="1"/>
  <c r="X23" i="3"/>
  <c r="AC23" i="3" s="1"/>
  <c r="X18" i="3"/>
  <c r="AD18" i="3" s="1"/>
  <c r="X26" i="3"/>
  <c r="AG26" i="3" s="1"/>
  <c r="X24" i="3"/>
  <c r="AG24" i="3" s="1"/>
  <c r="X25" i="3"/>
  <c r="AD25" i="3" s="1"/>
  <c r="X19" i="3"/>
  <c r="AC19" i="3" s="1"/>
  <c r="X21" i="3"/>
  <c r="AE21" i="3" s="1"/>
  <c r="X15" i="3"/>
  <c r="AC15" i="3" s="1"/>
  <c r="X20" i="3"/>
  <c r="AC20" i="3" s="1"/>
  <c r="X17" i="3"/>
  <c r="AC17" i="3" s="1"/>
  <c r="X14" i="3"/>
  <c r="AC14" i="3" s="1"/>
  <c r="X16" i="3"/>
  <c r="AC16" i="3" s="1"/>
  <c r="AG15" i="3" l="1"/>
  <c r="AF22" i="3"/>
  <c r="AG22" i="3"/>
  <c r="AE22" i="3"/>
  <c r="AD22" i="3"/>
  <c r="AG18" i="3"/>
  <c r="AF15" i="3"/>
  <c r="AD23" i="3"/>
  <c r="AF23" i="3"/>
  <c r="AD19" i="3"/>
  <c r="AG23" i="3"/>
  <c r="AD24" i="3"/>
  <c r="AC24" i="3"/>
  <c r="AF19" i="3"/>
  <c r="AF24" i="3"/>
  <c r="AE20" i="3"/>
  <c r="AG19" i="3"/>
  <c r="AC26" i="3"/>
  <c r="AE24" i="3"/>
  <c r="AD15" i="3"/>
  <c r="AF20" i="3"/>
  <c r="AF26" i="3"/>
  <c r="AD20" i="3"/>
  <c r="AE23" i="3"/>
  <c r="AF14" i="3"/>
  <c r="AF16" i="3"/>
  <c r="AE15" i="3"/>
  <c r="AE18" i="3"/>
  <c r="AD16" i="3"/>
  <c r="AF21" i="3"/>
  <c r="AE16" i="3"/>
  <c r="AG16" i="3"/>
  <c r="AG20" i="3"/>
  <c r="AC25" i="3"/>
  <c r="AF17" i="3"/>
  <c r="AF18" i="3"/>
  <c r="AD14" i="3"/>
  <c r="AE25" i="3"/>
  <c r="AC18" i="3"/>
  <c r="AG21" i="3"/>
  <c r="AG25" i="3"/>
  <c r="AF25" i="3"/>
  <c r="AE17" i="3"/>
  <c r="AD17" i="3"/>
  <c r="AE26" i="3"/>
  <c r="AD26" i="3"/>
  <c r="AD21" i="3"/>
  <c r="AC21" i="3"/>
  <c r="AG17" i="3"/>
  <c r="AE19" i="3"/>
  <c r="AE14" i="3"/>
  <c r="AG14" i="3"/>
  <c r="Y81" i="8"/>
  <c r="Z81" i="8"/>
  <c r="AA81" i="8"/>
  <c r="AB81" i="8"/>
  <c r="Y82" i="8"/>
  <c r="Z82" i="8"/>
  <c r="AA82" i="8"/>
  <c r="AB82" i="8"/>
  <c r="Y83" i="8"/>
  <c r="Z83" i="8"/>
  <c r="AA83" i="8"/>
  <c r="AB83" i="8"/>
  <c r="Y84" i="8"/>
  <c r="Z84" i="8"/>
  <c r="AA84" i="8"/>
  <c r="AB84" i="8"/>
  <c r="Y85" i="8"/>
  <c r="Z85" i="8"/>
  <c r="AA85" i="8"/>
  <c r="AB85" i="8"/>
  <c r="Y86" i="8"/>
  <c r="Z86" i="8"/>
  <c r="AA86" i="8"/>
  <c r="AB86" i="8"/>
  <c r="Y87" i="8"/>
  <c r="Z87" i="8"/>
  <c r="AA87" i="8"/>
  <c r="AB87" i="8"/>
  <c r="Y88" i="8"/>
  <c r="Z88" i="8"/>
  <c r="AA88" i="8"/>
  <c r="AB88" i="8"/>
  <c r="Y89" i="8"/>
  <c r="Z89" i="8"/>
  <c r="AA89" i="8"/>
  <c r="AB89" i="8"/>
  <c r="Y90" i="8"/>
  <c r="Z90" i="8"/>
  <c r="AA90" i="8"/>
  <c r="AB90" i="8"/>
  <c r="AB80" i="8"/>
  <c r="AA80" i="8"/>
  <c r="Z80" i="8"/>
  <c r="Y80" i="8"/>
  <c r="AB79" i="8"/>
  <c r="AA79" i="8"/>
  <c r="Z79" i="8"/>
  <c r="Y79" i="8"/>
  <c r="AB78" i="8"/>
  <c r="AA78" i="8"/>
  <c r="Z78" i="8"/>
  <c r="Y78" i="8"/>
  <c r="AB77" i="8"/>
  <c r="AA77" i="8"/>
  <c r="Z77" i="8"/>
  <c r="Y77" i="8"/>
  <c r="AB74" i="8"/>
  <c r="AA74" i="8"/>
  <c r="Z74" i="8"/>
  <c r="Y74" i="8"/>
  <c r="AB73" i="8"/>
  <c r="AA73" i="8"/>
  <c r="Z73" i="8"/>
  <c r="Y73" i="8"/>
  <c r="AB72" i="8"/>
  <c r="AA72" i="8"/>
  <c r="Z72" i="8"/>
  <c r="Y72" i="8"/>
  <c r="AB71" i="8"/>
  <c r="AA71" i="8"/>
  <c r="Z71" i="8"/>
  <c r="Y71" i="8"/>
  <c r="AB70" i="8"/>
  <c r="AA70" i="8"/>
  <c r="Z70" i="8"/>
  <c r="Y70" i="8"/>
  <c r="AB69" i="8"/>
  <c r="AA69" i="8"/>
  <c r="Z69" i="8"/>
  <c r="Y69" i="8"/>
  <c r="AB68" i="8"/>
  <c r="AA68" i="8"/>
  <c r="Z68" i="8"/>
  <c r="Y68" i="8"/>
  <c r="AB67" i="8"/>
  <c r="AA67" i="8"/>
  <c r="Z67" i="8"/>
  <c r="Y67" i="8"/>
  <c r="AB66" i="8"/>
  <c r="AA66" i="8"/>
  <c r="Z66" i="8"/>
  <c r="Y66" i="8"/>
  <c r="AB65" i="8"/>
  <c r="AA65" i="8"/>
  <c r="Z65" i="8"/>
  <c r="Y65" i="8"/>
  <c r="AB64" i="8"/>
  <c r="AA64" i="8"/>
  <c r="Z64" i="8"/>
  <c r="Y64" i="8"/>
  <c r="AB63" i="8"/>
  <c r="AA63" i="8"/>
  <c r="Z63" i="8"/>
  <c r="Y63" i="8"/>
  <c r="AB62" i="8"/>
  <c r="AA62" i="8"/>
  <c r="Z62" i="8"/>
  <c r="Y62" i="8"/>
  <c r="AB61" i="8"/>
  <c r="AA61" i="8"/>
  <c r="Z61" i="8"/>
  <c r="Y61" i="8"/>
  <c r="Y57" i="8"/>
  <c r="Z57" i="8"/>
  <c r="AA57" i="8"/>
  <c r="AB57" i="8"/>
  <c r="Y58" i="8"/>
  <c r="Z58" i="8"/>
  <c r="AA58" i="8"/>
  <c r="AB58" i="8"/>
  <c r="AB56" i="8"/>
  <c r="AA56" i="8"/>
  <c r="Z56" i="8"/>
  <c r="Y56" i="8"/>
  <c r="AB55" i="8"/>
  <c r="AA55" i="8"/>
  <c r="Z55" i="8"/>
  <c r="Y55" i="8"/>
  <c r="AB54" i="8"/>
  <c r="AA54" i="8"/>
  <c r="Z54" i="8"/>
  <c r="Y54" i="8"/>
  <c r="AB53" i="8"/>
  <c r="AA53" i="8"/>
  <c r="Z53" i="8"/>
  <c r="Y53" i="8"/>
  <c r="AB52" i="8"/>
  <c r="AA52" i="8"/>
  <c r="Z52" i="8"/>
  <c r="Y52" i="8"/>
  <c r="AB51" i="8"/>
  <c r="AA51" i="8"/>
  <c r="Z51" i="8"/>
  <c r="Y51" i="8"/>
  <c r="AB50" i="8"/>
  <c r="AA50" i="8"/>
  <c r="Z50" i="8"/>
  <c r="Y50" i="8"/>
  <c r="AB49" i="8"/>
  <c r="AA49" i="8"/>
  <c r="Z49" i="8"/>
  <c r="Y49" i="8"/>
  <c r="AB48" i="8"/>
  <c r="AA48" i="8"/>
  <c r="Z48" i="8"/>
  <c r="Y48" i="8"/>
  <c r="AB47" i="8"/>
  <c r="AA47" i="8"/>
  <c r="Z47" i="8"/>
  <c r="Y47" i="8"/>
  <c r="AB46" i="8"/>
  <c r="AA46" i="8"/>
  <c r="Z46" i="8"/>
  <c r="Y46" i="8"/>
  <c r="AB45" i="8"/>
  <c r="AA45" i="8"/>
  <c r="Z45" i="8"/>
  <c r="Y45" i="8"/>
  <c r="AB42" i="8"/>
  <c r="AA42" i="8"/>
  <c r="Z42" i="8"/>
  <c r="Y42" i="8"/>
  <c r="AB41" i="8"/>
  <c r="AA41" i="8"/>
  <c r="Z41" i="8"/>
  <c r="Y41" i="8"/>
  <c r="AB40" i="8"/>
  <c r="AA40" i="8"/>
  <c r="Z40" i="8"/>
  <c r="Y40" i="8"/>
  <c r="AB39" i="8"/>
  <c r="AA39" i="8"/>
  <c r="Z39" i="8"/>
  <c r="Y39" i="8"/>
  <c r="AB38" i="8"/>
  <c r="AA38" i="8"/>
  <c r="Z38" i="8"/>
  <c r="Y38" i="8"/>
  <c r="AB37" i="8"/>
  <c r="AA37" i="8"/>
  <c r="Z37" i="8"/>
  <c r="Y37" i="8"/>
  <c r="AB36" i="8"/>
  <c r="AA36" i="8"/>
  <c r="Z36" i="8"/>
  <c r="Y36" i="8"/>
  <c r="AB35" i="8"/>
  <c r="AA35" i="8"/>
  <c r="Z35" i="8"/>
  <c r="Y35" i="8"/>
  <c r="AB34" i="8"/>
  <c r="AA34" i="8"/>
  <c r="Z34" i="8"/>
  <c r="Y34" i="8"/>
  <c r="AB33" i="8"/>
  <c r="AA33" i="8"/>
  <c r="Z33" i="8"/>
  <c r="Y33" i="8"/>
  <c r="AB32" i="8"/>
  <c r="AA32" i="8"/>
  <c r="Z32" i="8"/>
  <c r="Y32" i="8"/>
  <c r="AB31" i="8"/>
  <c r="AA31" i="8"/>
  <c r="Z31" i="8"/>
  <c r="Y31" i="8"/>
  <c r="X31" i="8"/>
  <c r="AB83" i="4"/>
  <c r="AA83" i="4"/>
  <c r="Z83" i="4"/>
  <c r="Y83" i="4"/>
  <c r="W83" i="4"/>
  <c r="V83" i="4"/>
  <c r="AB82" i="4"/>
  <c r="AA82" i="4"/>
  <c r="Z82" i="4"/>
  <c r="Y82" i="4"/>
  <c r="W82" i="4"/>
  <c r="V82" i="4"/>
  <c r="AB81" i="4"/>
  <c r="AA81" i="4"/>
  <c r="Z81" i="4"/>
  <c r="Y81" i="4"/>
  <c r="W81" i="4"/>
  <c r="V81" i="4"/>
  <c r="AB80" i="4"/>
  <c r="AA80" i="4"/>
  <c r="Z80" i="4"/>
  <c r="Y80" i="4"/>
  <c r="W80" i="4"/>
  <c r="V80" i="4"/>
  <c r="AB79" i="4"/>
  <c r="AA79" i="4"/>
  <c r="Z79" i="4"/>
  <c r="Y79" i="4"/>
  <c r="W79" i="4"/>
  <c r="V79" i="4"/>
  <c r="AB78" i="4"/>
  <c r="AA78" i="4"/>
  <c r="Z78" i="4"/>
  <c r="Y78" i="4"/>
  <c r="W78" i="4"/>
  <c r="V78" i="4"/>
  <c r="AB77" i="4"/>
  <c r="AA77" i="4"/>
  <c r="Z77" i="4"/>
  <c r="Y77" i="4"/>
  <c r="W77" i="4"/>
  <c r="V77" i="4"/>
  <c r="AB76" i="4"/>
  <c r="Z76" i="4"/>
  <c r="Y76" i="4"/>
  <c r="W76" i="4"/>
  <c r="V76" i="4"/>
  <c r="AB75" i="4"/>
  <c r="AA75" i="4"/>
  <c r="Z75" i="4"/>
  <c r="Y75" i="4"/>
  <c r="W75" i="4"/>
  <c r="V75" i="4"/>
  <c r="AB74" i="4"/>
  <c r="AA74" i="4"/>
  <c r="Z74" i="4"/>
  <c r="Y74" i="4"/>
  <c r="W74" i="4"/>
  <c r="V74" i="4"/>
  <c r="AB73" i="4"/>
  <c r="AA73" i="4"/>
  <c r="Z73" i="4"/>
  <c r="Y73" i="4"/>
  <c r="W73" i="4"/>
  <c r="V73" i="4"/>
  <c r="AA72" i="4"/>
  <c r="Z72" i="4"/>
  <c r="Y72" i="4"/>
  <c r="W72" i="4"/>
  <c r="V72" i="4"/>
  <c r="AB69" i="4"/>
  <c r="AA69" i="4"/>
  <c r="Z69" i="4"/>
  <c r="Y69" i="4"/>
  <c r="W69" i="4"/>
  <c r="V69" i="4"/>
  <c r="AB68" i="4"/>
  <c r="AA68" i="4"/>
  <c r="Z68" i="4"/>
  <c r="Y68" i="4"/>
  <c r="W68" i="4"/>
  <c r="V68" i="4"/>
  <c r="AB67" i="4"/>
  <c r="AA67" i="4"/>
  <c r="Z67" i="4"/>
  <c r="Y67" i="4"/>
  <c r="W67" i="4"/>
  <c r="V67" i="4"/>
  <c r="AB66" i="4"/>
  <c r="AA66" i="4"/>
  <c r="Z66" i="4"/>
  <c r="Y66" i="4"/>
  <c r="W66" i="4"/>
  <c r="V66" i="4"/>
  <c r="AB65" i="4"/>
  <c r="AA65" i="4"/>
  <c r="Z65" i="4"/>
  <c r="Y65" i="4"/>
  <c r="W65" i="4"/>
  <c r="V65" i="4"/>
  <c r="AB64" i="4"/>
  <c r="AA64" i="4"/>
  <c r="Z64" i="4"/>
  <c r="Y64" i="4"/>
  <c r="W64" i="4"/>
  <c r="V64" i="4"/>
  <c r="AB63" i="4"/>
  <c r="AA63" i="4"/>
  <c r="Z63" i="4"/>
  <c r="Y63" i="4"/>
  <c r="W63" i="4"/>
  <c r="V63" i="4"/>
  <c r="AB62" i="4"/>
  <c r="AA62" i="4"/>
  <c r="Z62" i="4"/>
  <c r="Y62" i="4"/>
  <c r="W62" i="4"/>
  <c r="V62" i="4"/>
  <c r="AB61" i="4"/>
  <c r="AA61" i="4"/>
  <c r="Z61" i="4"/>
  <c r="Y61" i="4"/>
  <c r="W61" i="4"/>
  <c r="V61" i="4"/>
  <c r="AB60" i="4"/>
  <c r="AA60" i="4"/>
  <c r="Z60" i="4"/>
  <c r="Y60" i="4"/>
  <c r="W60" i="4"/>
  <c r="V60" i="4"/>
  <c r="AB59" i="4"/>
  <c r="AA59" i="4"/>
  <c r="Z59" i="4"/>
  <c r="Y59" i="4"/>
  <c r="W59" i="4"/>
  <c r="V59" i="4"/>
  <c r="AB58" i="4"/>
  <c r="AA58" i="4"/>
  <c r="Z58" i="4"/>
  <c r="Y58" i="4"/>
  <c r="W58" i="4"/>
  <c r="V58" i="4"/>
  <c r="AB55" i="4"/>
  <c r="AA55" i="4"/>
  <c r="Z55" i="4"/>
  <c r="Y55" i="4"/>
  <c r="W55" i="4"/>
  <c r="V55" i="4"/>
  <c r="AB54" i="4"/>
  <c r="AA54" i="4"/>
  <c r="Z54" i="4"/>
  <c r="Y54" i="4"/>
  <c r="W54" i="4"/>
  <c r="V54" i="4"/>
  <c r="AB53" i="4"/>
  <c r="AA53" i="4"/>
  <c r="Z53" i="4"/>
  <c r="Y53" i="4"/>
  <c r="W53" i="4"/>
  <c r="V53" i="4"/>
  <c r="AB52" i="4"/>
  <c r="AA52" i="4"/>
  <c r="Z52" i="4"/>
  <c r="Y52" i="4"/>
  <c r="W52" i="4"/>
  <c r="V52" i="4"/>
  <c r="AB51" i="4"/>
  <c r="AA51" i="4"/>
  <c r="Z51" i="4"/>
  <c r="Y51" i="4"/>
  <c r="W51" i="4"/>
  <c r="V51" i="4"/>
  <c r="AB50" i="4"/>
  <c r="AA50" i="4"/>
  <c r="Z50" i="4"/>
  <c r="Y50" i="4"/>
  <c r="W50" i="4"/>
  <c r="V50" i="4"/>
  <c r="AB49" i="4"/>
  <c r="AA49" i="4"/>
  <c r="Z49" i="4"/>
  <c r="Y49" i="4"/>
  <c r="W49" i="4"/>
  <c r="V49" i="4"/>
  <c r="AB48" i="4"/>
  <c r="AA48" i="4"/>
  <c r="Z48" i="4"/>
  <c r="Y48" i="4"/>
  <c r="W48" i="4"/>
  <c r="V48" i="4"/>
  <c r="AB47" i="4"/>
  <c r="AA47" i="4"/>
  <c r="Z47" i="4"/>
  <c r="Y47" i="4"/>
  <c r="W47" i="4"/>
  <c r="V47" i="4"/>
  <c r="AB46" i="4"/>
  <c r="AA46" i="4"/>
  <c r="Z46" i="4"/>
  <c r="Y46" i="4"/>
  <c r="W46" i="4"/>
  <c r="V46" i="4"/>
  <c r="AB45" i="4"/>
  <c r="AA45" i="4"/>
  <c r="Z45" i="4"/>
  <c r="Y45" i="4"/>
  <c r="W45" i="4"/>
  <c r="V45" i="4"/>
  <c r="AB44" i="4"/>
  <c r="AA44" i="4"/>
  <c r="Z44" i="4"/>
  <c r="Y44" i="4"/>
  <c r="W44" i="4"/>
  <c r="V44" i="4"/>
  <c r="V31" i="4"/>
  <c r="W31" i="4"/>
  <c r="Y31" i="4"/>
  <c r="Z31" i="4"/>
  <c r="AA31" i="4"/>
  <c r="AB31" i="4"/>
  <c r="V32" i="4"/>
  <c r="W32" i="4"/>
  <c r="Y32" i="4"/>
  <c r="Z32" i="4"/>
  <c r="AA32" i="4"/>
  <c r="AB32" i="4"/>
  <c r="V33" i="4"/>
  <c r="W33" i="4"/>
  <c r="Y33" i="4"/>
  <c r="Z33" i="4"/>
  <c r="AA33" i="4"/>
  <c r="AB33" i="4"/>
  <c r="V34" i="4"/>
  <c r="W34" i="4"/>
  <c r="Y34" i="4"/>
  <c r="Z34" i="4"/>
  <c r="AA34" i="4"/>
  <c r="AB34" i="4"/>
  <c r="V35" i="4"/>
  <c r="W35" i="4"/>
  <c r="Y35" i="4"/>
  <c r="Z35" i="4"/>
  <c r="AA35" i="4"/>
  <c r="AB35" i="4"/>
  <c r="V36" i="4"/>
  <c r="W36" i="4"/>
  <c r="Y36" i="4"/>
  <c r="Z36" i="4"/>
  <c r="AA36" i="4"/>
  <c r="AB36" i="4"/>
  <c r="V37" i="4"/>
  <c r="W37" i="4"/>
  <c r="Y37" i="4"/>
  <c r="Z37" i="4"/>
  <c r="AA37" i="4"/>
  <c r="AB37" i="4"/>
  <c r="V38" i="4"/>
  <c r="W38" i="4"/>
  <c r="Y38" i="4"/>
  <c r="Z38" i="4"/>
  <c r="AA38" i="4"/>
  <c r="AB38" i="4"/>
  <c r="V39" i="4"/>
  <c r="W39" i="4"/>
  <c r="Y39" i="4"/>
  <c r="Z39" i="4"/>
  <c r="AA39" i="4"/>
  <c r="AB39" i="4"/>
  <c r="V40" i="4"/>
  <c r="W40" i="4"/>
  <c r="Y40" i="4"/>
  <c r="Z40" i="4"/>
  <c r="AA40" i="4"/>
  <c r="AB40" i="4"/>
  <c r="V41" i="4"/>
  <c r="W41" i="4"/>
  <c r="Y41" i="4"/>
  <c r="Z41" i="4"/>
  <c r="AA41" i="4"/>
  <c r="AB41" i="4"/>
  <c r="AB30" i="4"/>
  <c r="AA30" i="4"/>
  <c r="Z30" i="4"/>
  <c r="Y30" i="4"/>
  <c r="W30" i="4"/>
  <c r="V30" i="4"/>
  <c r="AB83" i="7"/>
  <c r="AA83" i="7"/>
  <c r="Z83" i="7"/>
  <c r="Y83" i="7"/>
  <c r="W83" i="7"/>
  <c r="V83" i="7"/>
  <c r="AB82" i="7"/>
  <c r="AA82" i="7"/>
  <c r="Z82" i="7"/>
  <c r="Y82" i="7"/>
  <c r="W82" i="7"/>
  <c r="V82" i="7"/>
  <c r="AB81" i="7"/>
  <c r="AA81" i="7"/>
  <c r="Z81" i="7"/>
  <c r="Y81" i="7"/>
  <c r="W81" i="7"/>
  <c r="V81" i="7"/>
  <c r="AB80" i="7"/>
  <c r="AA80" i="7"/>
  <c r="Z80" i="7"/>
  <c r="Y80" i="7"/>
  <c r="W80" i="7"/>
  <c r="V80" i="7"/>
  <c r="AB79" i="7"/>
  <c r="AA79" i="7"/>
  <c r="Z79" i="7"/>
  <c r="Y79" i="7"/>
  <c r="W79" i="7"/>
  <c r="V79" i="7"/>
  <c r="AB78" i="7"/>
  <c r="AA78" i="7"/>
  <c r="Z78" i="7"/>
  <c r="Y78" i="7"/>
  <c r="W78" i="7"/>
  <c r="V78" i="7"/>
  <c r="AB77" i="7"/>
  <c r="AA77" i="7"/>
  <c r="Z77" i="7"/>
  <c r="Y77" i="7"/>
  <c r="W77" i="7"/>
  <c r="V77" i="7"/>
  <c r="AB76" i="7"/>
  <c r="AA76" i="7"/>
  <c r="Z76" i="7"/>
  <c r="Y76" i="7"/>
  <c r="W76" i="7"/>
  <c r="V76" i="7"/>
  <c r="AB75" i="7"/>
  <c r="AA75" i="7"/>
  <c r="Z75" i="7"/>
  <c r="Y75" i="7"/>
  <c r="W75" i="7"/>
  <c r="V75" i="7"/>
  <c r="AB74" i="7"/>
  <c r="AA74" i="7"/>
  <c r="Z74" i="7"/>
  <c r="Y74" i="7"/>
  <c r="W74" i="7"/>
  <c r="V74" i="7"/>
  <c r="AB73" i="7"/>
  <c r="AA73" i="7"/>
  <c r="Z73" i="7"/>
  <c r="Y73" i="7"/>
  <c r="W73" i="7"/>
  <c r="V73" i="7"/>
  <c r="AB72" i="7"/>
  <c r="AA72" i="7"/>
  <c r="Z72" i="7"/>
  <c r="Y72" i="7"/>
  <c r="W72" i="7"/>
  <c r="V72" i="7"/>
  <c r="X40" i="4" l="1"/>
  <c r="AE40" i="4" s="1"/>
  <c r="X32" i="4"/>
  <c r="AC32" i="4" s="1"/>
  <c r="X77" i="4"/>
  <c r="AD77" i="4" s="1"/>
  <c r="X79" i="4"/>
  <c r="AF79" i="4" s="1"/>
  <c r="X81" i="4"/>
  <c r="AE81" i="4" s="1"/>
  <c r="X83" i="4"/>
  <c r="AC83" i="4" s="1"/>
  <c r="X59" i="4"/>
  <c r="AD59" i="4" s="1"/>
  <c r="X61" i="4"/>
  <c r="AD61" i="4" s="1"/>
  <c r="X63" i="4"/>
  <c r="AE63" i="4" s="1"/>
  <c r="X79" i="7"/>
  <c r="AD79" i="7" s="1"/>
  <c r="AC58" i="8"/>
  <c r="X65" i="4"/>
  <c r="AC65" i="4" s="1"/>
  <c r="X67" i="4"/>
  <c r="AC67" i="4" s="1"/>
  <c r="X69" i="4"/>
  <c r="AD69" i="4" s="1"/>
  <c r="X33" i="4"/>
  <c r="AD33" i="4" s="1"/>
  <c r="X39" i="4"/>
  <c r="AC39" i="4" s="1"/>
  <c r="X35" i="4"/>
  <c r="AD35" i="4" s="1"/>
  <c r="X38" i="4"/>
  <c r="AC38" i="4" s="1"/>
  <c r="X36" i="4"/>
  <c r="AC36" i="4" s="1"/>
  <c r="X34" i="4"/>
  <c r="AC34" i="4" s="1"/>
  <c r="X31" i="4"/>
  <c r="AC31" i="4" s="1"/>
  <c r="X41" i="4"/>
  <c r="AD41" i="4" s="1"/>
  <c r="X37" i="4"/>
  <c r="AF37" i="4" s="1"/>
  <c r="X45" i="4"/>
  <c r="AC45" i="4" s="1"/>
  <c r="X47" i="4"/>
  <c r="AC47" i="4" s="1"/>
  <c r="X49" i="4"/>
  <c r="AC49" i="4" s="1"/>
  <c r="X51" i="4"/>
  <c r="AC51" i="4" s="1"/>
  <c r="X53" i="4"/>
  <c r="AC53" i="4" s="1"/>
  <c r="X55" i="4"/>
  <c r="AC55" i="4" s="1"/>
  <c r="X73" i="4"/>
  <c r="AE73" i="4" s="1"/>
  <c r="X75" i="4"/>
  <c r="AE75" i="4" s="1"/>
  <c r="X81" i="7"/>
  <c r="AE81" i="7" s="1"/>
  <c r="X73" i="7"/>
  <c r="AG73" i="7" s="1"/>
  <c r="X83" i="7"/>
  <c r="AE83" i="7" s="1"/>
  <c r="X72" i="7"/>
  <c r="AC72" i="7" s="1"/>
  <c r="X74" i="7"/>
  <c r="AC74" i="7" s="1"/>
  <c r="X76" i="7"/>
  <c r="AC76" i="7" s="1"/>
  <c r="X78" i="7"/>
  <c r="AC78" i="7" s="1"/>
  <c r="X80" i="7"/>
  <c r="AC80" i="7" s="1"/>
  <c r="X82" i="7"/>
  <c r="AC82" i="7" s="1"/>
  <c r="X75" i="7"/>
  <c r="AC75" i="7" s="1"/>
  <c r="X77" i="7"/>
  <c r="AF77" i="7" s="1"/>
  <c r="AC33" i="8"/>
  <c r="AC41" i="8"/>
  <c r="AC51" i="8"/>
  <c r="AC53" i="8"/>
  <c r="AC55" i="8"/>
  <c r="X30" i="4"/>
  <c r="AC30" i="4" s="1"/>
  <c r="AC37" i="8"/>
  <c r="AC62" i="8"/>
  <c r="AC39" i="8"/>
  <c r="AC78" i="8"/>
  <c r="AC80" i="8"/>
  <c r="AE88" i="8"/>
  <c r="AC31" i="8"/>
  <c r="AC45" i="8"/>
  <c r="AC47" i="8"/>
  <c r="AC49" i="8"/>
  <c r="AC89" i="8"/>
  <c r="AC35" i="8"/>
  <c r="AE58" i="8"/>
  <c r="AD58" i="8"/>
  <c r="AG58" i="8"/>
  <c r="AG88" i="8"/>
  <c r="X44" i="4"/>
  <c r="AC44" i="4" s="1"/>
  <c r="X46" i="4"/>
  <c r="AC46" i="4" s="1"/>
  <c r="X48" i="4"/>
  <c r="AC48" i="4" s="1"/>
  <c r="X50" i="4"/>
  <c r="AC50" i="4" s="1"/>
  <c r="X52" i="4"/>
  <c r="AC52" i="4" s="1"/>
  <c r="X54" i="4"/>
  <c r="AC54" i="4" s="1"/>
  <c r="X58" i="4"/>
  <c r="AC58" i="4" s="1"/>
  <c r="X60" i="4"/>
  <c r="AC60" i="4" s="1"/>
  <c r="X62" i="4"/>
  <c r="AC62" i="4" s="1"/>
  <c r="X64" i="4"/>
  <c r="AC64" i="4" s="1"/>
  <c r="X66" i="4"/>
  <c r="AC66" i="4" s="1"/>
  <c r="X68" i="4"/>
  <c r="AC68" i="4" s="1"/>
  <c r="X72" i="4"/>
  <c r="AE72" i="4" s="1"/>
  <c r="X74" i="4"/>
  <c r="AC74" i="4" s="1"/>
  <c r="X76" i="4"/>
  <c r="AC76" i="4" s="1"/>
  <c r="X78" i="4"/>
  <c r="AC78" i="4" s="1"/>
  <c r="X80" i="4"/>
  <c r="AC80" i="4" s="1"/>
  <c r="X82" i="4"/>
  <c r="AC82" i="4" s="1"/>
  <c r="AE89" i="8"/>
  <c r="AG84" i="8"/>
  <c r="AC64" i="8"/>
  <c r="AC66" i="8"/>
  <c r="AC68" i="8"/>
  <c r="AC70" i="8"/>
  <c r="AC72" i="8"/>
  <c r="AC74" i="8"/>
  <c r="AC85" i="8"/>
  <c r="AE81" i="8"/>
  <c r="AD81" i="8"/>
  <c r="AC84" i="8"/>
  <c r="AC32" i="8"/>
  <c r="AC34" i="8"/>
  <c r="AC36" i="8"/>
  <c r="AC38" i="8"/>
  <c r="AC40" i="8"/>
  <c r="AC42" i="8"/>
  <c r="AC46" i="8"/>
  <c r="AC48" i="8"/>
  <c r="AC50" i="8"/>
  <c r="AC52" i="8"/>
  <c r="AC54" i="8"/>
  <c r="AC56" i="8"/>
  <c r="AC61" i="8"/>
  <c r="AC77" i="8"/>
  <c r="AC79" i="8"/>
  <c r="AD84" i="8"/>
  <c r="AG31" i="8"/>
  <c r="AG33" i="8"/>
  <c r="AG35" i="8"/>
  <c r="AE36" i="8"/>
  <c r="AG37" i="8"/>
  <c r="AG39" i="8"/>
  <c r="AG41" i="8"/>
  <c r="AE46" i="8"/>
  <c r="AE54" i="8"/>
  <c r="AE56" i="8"/>
  <c r="AE57" i="8"/>
  <c r="AC82" i="8"/>
  <c r="AC88" i="8"/>
  <c r="AD88" i="8"/>
  <c r="AE85" i="8"/>
  <c r="AE84" i="8"/>
  <c r="AG82" i="8"/>
  <c r="AG86" i="8"/>
  <c r="AC86" i="8"/>
  <c r="AC87" i="8"/>
  <c r="AG87" i="8"/>
  <c r="AC57" i="8"/>
  <c r="AG57" i="8"/>
  <c r="AG90" i="8"/>
  <c r="AC90" i="8"/>
  <c r="AC83" i="8"/>
  <c r="AG83" i="8"/>
  <c r="AD87" i="8"/>
  <c r="AD83" i="8"/>
  <c r="AE31" i="8"/>
  <c r="AE33" i="8"/>
  <c r="AE35" i="8"/>
  <c r="AE37" i="8"/>
  <c r="AE39" i="8"/>
  <c r="AE41" i="8"/>
  <c r="AC63" i="8"/>
  <c r="AC65" i="8"/>
  <c r="AC67" i="8"/>
  <c r="AC69" i="8"/>
  <c r="AC71" i="8"/>
  <c r="AC73" i="8"/>
  <c r="AD90" i="8"/>
  <c r="AG89" i="8"/>
  <c r="AE87" i="8"/>
  <c r="AD86" i="8"/>
  <c r="AG85" i="8"/>
  <c r="AE83" i="8"/>
  <c r="AD82" i="8"/>
  <c r="AD57" i="8"/>
  <c r="AE90" i="8"/>
  <c r="AD89" i="8"/>
  <c r="AE86" i="8"/>
  <c r="AD85" i="8"/>
  <c r="AG81" i="8"/>
  <c r="AF90" i="8"/>
  <c r="AF89" i="8"/>
  <c r="AF88" i="8"/>
  <c r="AF87" i="8"/>
  <c r="AF86" i="8"/>
  <c r="AF85" i="8"/>
  <c r="AF84" i="8"/>
  <c r="AF83" i="8"/>
  <c r="AE78" i="8"/>
  <c r="AG79" i="8"/>
  <c r="AE80" i="8"/>
  <c r="AF79" i="8"/>
  <c r="AF78" i="8"/>
  <c r="AF80" i="8"/>
  <c r="AG78" i="8"/>
  <c r="AE79" i="8"/>
  <c r="AG80" i="8"/>
  <c r="AD78" i="8"/>
  <c r="AD79" i="8"/>
  <c r="AD80" i="8"/>
  <c r="AD64" i="8"/>
  <c r="AD68" i="8"/>
  <c r="AD70" i="8"/>
  <c r="AD72" i="8"/>
  <c r="AG67" i="8"/>
  <c r="AG69" i="8"/>
  <c r="AE74" i="8"/>
  <c r="AF66" i="8"/>
  <c r="AD67" i="8"/>
  <c r="AF68" i="8"/>
  <c r="AD69" i="8"/>
  <c r="AF70" i="8"/>
  <c r="AF72" i="8"/>
  <c r="AG66" i="8"/>
  <c r="AG68" i="8"/>
  <c r="AG70" i="8"/>
  <c r="AG74" i="8"/>
  <c r="AE64" i="8"/>
  <c r="AE67" i="8"/>
  <c r="AE68" i="8"/>
  <c r="AE69" i="8"/>
  <c r="AE70" i="8"/>
  <c r="AE72" i="8"/>
  <c r="AF61" i="8"/>
  <c r="AE62" i="8"/>
  <c r="AF62" i="8"/>
  <c r="AE61" i="8"/>
  <c r="AG62" i="8"/>
  <c r="AD62" i="8"/>
  <c r="AF58" i="8"/>
  <c r="AF57" i="8"/>
  <c r="AF45" i="8"/>
  <c r="AF47" i="8"/>
  <c r="AF49" i="8"/>
  <c r="AF51" i="8"/>
  <c r="AF53" i="8"/>
  <c r="AF55" i="8"/>
  <c r="AG45" i="8"/>
  <c r="AG47" i="8"/>
  <c r="AG49" i="8"/>
  <c r="AG51" i="8"/>
  <c r="AG53" i="8"/>
  <c r="AG55" i="8"/>
  <c r="AF46" i="8"/>
  <c r="AF48" i="8"/>
  <c r="AF54" i="8"/>
  <c r="AF56" i="8"/>
  <c r="AE45" i="8"/>
  <c r="AG46" i="8"/>
  <c r="AE47" i="8"/>
  <c r="AG48" i="8"/>
  <c r="AE49" i="8"/>
  <c r="AD51" i="8"/>
  <c r="AE53" i="8"/>
  <c r="AG54" i="8"/>
  <c r="AE55" i="8"/>
  <c r="AG56" i="8"/>
  <c r="AD45" i="8"/>
  <c r="AD47" i="8"/>
  <c r="AD49" i="8"/>
  <c r="AD52" i="8"/>
  <c r="AD54" i="8"/>
  <c r="AD55" i="8"/>
  <c r="AD56" i="8"/>
  <c r="AE48" i="8"/>
  <c r="AE51" i="8"/>
  <c r="AD46" i="8"/>
  <c r="AD53" i="8"/>
  <c r="AF32" i="8"/>
  <c r="AF36" i="8"/>
  <c r="AF38" i="8"/>
  <c r="AG32" i="8"/>
  <c r="AG34" i="8"/>
  <c r="AG36" i="8"/>
  <c r="AG38" i="8"/>
  <c r="AG40" i="8"/>
  <c r="AG42" i="8"/>
  <c r="AF31" i="8"/>
  <c r="AF33" i="8"/>
  <c r="AF35" i="8"/>
  <c r="AF37" i="8"/>
  <c r="AF39" i="8"/>
  <c r="AF41" i="8"/>
  <c r="AD31" i="8"/>
  <c r="AD32" i="8"/>
  <c r="AD33" i="8"/>
  <c r="AD35" i="8"/>
  <c r="AD36" i="8"/>
  <c r="AD37" i="8"/>
  <c r="AD38" i="8"/>
  <c r="AD39" i="8"/>
  <c r="AD40" i="8"/>
  <c r="AD41" i="8"/>
  <c r="AC79" i="7"/>
  <c r="AD32" i="4" l="1"/>
  <c r="AF67" i="4"/>
  <c r="AF40" i="4"/>
  <c r="AD40" i="4"/>
  <c r="AF83" i="4"/>
  <c r="AE67" i="4"/>
  <c r="AE83" i="4"/>
  <c r="AE32" i="4"/>
  <c r="AD67" i="4"/>
  <c r="AF32" i="4"/>
  <c r="AG67" i="4"/>
  <c r="AD83" i="4"/>
  <c r="AC35" i="4"/>
  <c r="AG32" i="4"/>
  <c r="AG83" i="4"/>
  <c r="AF49" i="4"/>
  <c r="AG35" i="4"/>
  <c r="AF35" i="4"/>
  <c r="AC41" i="4"/>
  <c r="AG65" i="4"/>
  <c r="AF63" i="4"/>
  <c r="AG40" i="4"/>
  <c r="AD81" i="4"/>
  <c r="AC40" i="4"/>
  <c r="AG79" i="7"/>
  <c r="AF79" i="7"/>
  <c r="AG79" i="4"/>
  <c r="AC33" i="4"/>
  <c r="AE69" i="4"/>
  <c r="AE79" i="4"/>
  <c r="AC77" i="4"/>
  <c r="AE51" i="4"/>
  <c r="AD79" i="4"/>
  <c r="AC59" i="4"/>
  <c r="AG77" i="4"/>
  <c r="AG55" i="4"/>
  <c r="AF69" i="4"/>
  <c r="AF59" i="4"/>
  <c r="AF77" i="4"/>
  <c r="AE77" i="4"/>
  <c r="AG59" i="4"/>
  <c r="AE59" i="4"/>
  <c r="AC37" i="4"/>
  <c r="AF47" i="4"/>
  <c r="AG69" i="4"/>
  <c r="AE55" i="4"/>
  <c r="AE65" i="4"/>
  <c r="AG63" i="4"/>
  <c r="AD65" i="4"/>
  <c r="AC73" i="4"/>
  <c r="AG49" i="4"/>
  <c r="AG33" i="4"/>
  <c r="AF65" i="4"/>
  <c r="AD55" i="4"/>
  <c r="AC79" i="4"/>
  <c r="AD63" i="4"/>
  <c r="AE39" i="4"/>
  <c r="AD36" i="4"/>
  <c r="AC63" i="4"/>
  <c r="AC81" i="4"/>
  <c r="AG61" i="4"/>
  <c r="AE47" i="4"/>
  <c r="AF61" i="4"/>
  <c r="AF81" i="4"/>
  <c r="AG81" i="4"/>
  <c r="AE61" i="4"/>
  <c r="AG47" i="4"/>
  <c r="AF36" i="4"/>
  <c r="AC61" i="4"/>
  <c r="AD47" i="4"/>
  <c r="AF73" i="7"/>
  <c r="AE79" i="7"/>
  <c r="AG80" i="7"/>
  <c r="AD81" i="7"/>
  <c r="AF83" i="7"/>
  <c r="AF81" i="7"/>
  <c r="AG81" i="7"/>
  <c r="AC81" i="7"/>
  <c r="AD78" i="7"/>
  <c r="AG37" i="4"/>
  <c r="AE37" i="4"/>
  <c r="AC69" i="4"/>
  <c r="AD53" i="4"/>
  <c r="AF33" i="4"/>
  <c r="AE53" i="4"/>
  <c r="AE33" i="4"/>
  <c r="AE38" i="4"/>
  <c r="AD51" i="4"/>
  <c r="AD38" i="4"/>
  <c r="AG41" i="4"/>
  <c r="AF38" i="4"/>
  <c r="AG45" i="4"/>
  <c r="AG38" i="4"/>
  <c r="AD37" i="4"/>
  <c r="AG53" i="4"/>
  <c r="AE45" i="4"/>
  <c r="AE41" i="4"/>
  <c r="AD45" i="4"/>
  <c r="AE31" i="4"/>
  <c r="AE35" i="4"/>
  <c r="AG31" i="4"/>
  <c r="AF31" i="4"/>
  <c r="AD31" i="4"/>
  <c r="AF73" i="4"/>
  <c r="AG36" i="4"/>
  <c r="AE36" i="4"/>
  <c r="AF41" i="4"/>
  <c r="AF45" i="4"/>
  <c r="AF75" i="4"/>
  <c r="AG51" i="4"/>
  <c r="AD34" i="4"/>
  <c r="AE34" i="4"/>
  <c r="AF34" i="4"/>
  <c r="AG34" i="4"/>
  <c r="AC75" i="4"/>
  <c r="AF39" i="4"/>
  <c r="AG39" i="4"/>
  <c r="AG75" i="4"/>
  <c r="AD39" i="4"/>
  <c r="AD75" i="4"/>
  <c r="AG62" i="4"/>
  <c r="AD30" i="4"/>
  <c r="AD73" i="4"/>
  <c r="AF55" i="4"/>
  <c r="AE49" i="4"/>
  <c r="AG73" i="4"/>
  <c r="AD49" i="4"/>
  <c r="AG74" i="4"/>
  <c r="AG44" i="4"/>
  <c r="AF30" i="4"/>
  <c r="AD82" i="4"/>
  <c r="AE74" i="4"/>
  <c r="AG66" i="4"/>
  <c r="AG48" i="4"/>
  <c r="AF64" i="4"/>
  <c r="AF78" i="4"/>
  <c r="AG30" i="4"/>
  <c r="AD74" i="4"/>
  <c r="AE64" i="4"/>
  <c r="AG52" i="4"/>
  <c r="AF82" i="4"/>
  <c r="AD52" i="4"/>
  <c r="AG58" i="4"/>
  <c r="AD44" i="4"/>
  <c r="AF51" i="4"/>
  <c r="AF53" i="4"/>
  <c r="AD75" i="7"/>
  <c r="AD83" i="7"/>
  <c r="AG75" i="7"/>
  <c r="AC83" i="7"/>
  <c r="AE75" i="7"/>
  <c r="AG83" i="7"/>
  <c r="AF76" i="7"/>
  <c r="AF75" i="7"/>
  <c r="AD73" i="7"/>
  <c r="AG78" i="7"/>
  <c r="AF78" i="7"/>
  <c r="AC73" i="7"/>
  <c r="AE78" i="7"/>
  <c r="AE73" i="7"/>
  <c r="AD80" i="7"/>
  <c r="AG72" i="7"/>
  <c r="AD82" i="7"/>
  <c r="AE82" i="7"/>
  <c r="AG77" i="7"/>
  <c r="AF74" i="7"/>
  <c r="AC77" i="7"/>
  <c r="AD77" i="7"/>
  <c r="AG74" i="7"/>
  <c r="AG82" i="7"/>
  <c r="AE77" i="7"/>
  <c r="AD74" i="7"/>
  <c r="AE74" i="7"/>
  <c r="AF82" i="7"/>
  <c r="AE72" i="7"/>
  <c r="AD72" i="7"/>
  <c r="AF72" i="7"/>
  <c r="AF80" i="7"/>
  <c r="AE80" i="7"/>
  <c r="AD76" i="7"/>
  <c r="AG76" i="7"/>
  <c r="AE76" i="7"/>
  <c r="AG76" i="4"/>
  <c r="AE60" i="4"/>
  <c r="AD60" i="4"/>
  <c r="AE80" i="4"/>
  <c r="AD76" i="4"/>
  <c r="AE54" i="4"/>
  <c r="AE50" i="4"/>
  <c r="AE46" i="4"/>
  <c r="AG82" i="4"/>
  <c r="AG78" i="4"/>
  <c r="AD78" i="4"/>
  <c r="AF62" i="4"/>
  <c r="AD54" i="4"/>
  <c r="AD62" i="4"/>
  <c r="AF52" i="4"/>
  <c r="AF48" i="4"/>
  <c r="AF44" i="4"/>
  <c r="AE30" i="4"/>
  <c r="AE68" i="4"/>
  <c r="AD68" i="4"/>
  <c r="AC72" i="4"/>
  <c r="AG72" i="4"/>
  <c r="AG68" i="4"/>
  <c r="AG64" i="4"/>
  <c r="AG60" i="4"/>
  <c r="AF74" i="4"/>
  <c r="AE66" i="4"/>
  <c r="AE62" i="4"/>
  <c r="AE58" i="4"/>
  <c r="AG54" i="4"/>
  <c r="AG50" i="4"/>
  <c r="AG46" i="4"/>
  <c r="AF72" i="4"/>
  <c r="AF60" i="4"/>
  <c r="AD50" i="4"/>
  <c r="AF80" i="4"/>
  <c r="AE76" i="4"/>
  <c r="AD72" i="4"/>
  <c r="AD64" i="4"/>
  <c r="AD48" i="4"/>
  <c r="AE82" i="4"/>
  <c r="AE78" i="4"/>
  <c r="AE52" i="4"/>
  <c r="AE48" i="4"/>
  <c r="AE44" i="4"/>
  <c r="AG80" i="4"/>
  <c r="AF76" i="4"/>
  <c r="AF66" i="4"/>
  <c r="AF58" i="4"/>
  <c r="AD46" i="4"/>
  <c r="AD66" i="4"/>
  <c r="AD58" i="4"/>
  <c r="AF54" i="4"/>
  <c r="AF50" i="4"/>
  <c r="AF46" i="4"/>
  <c r="AD80" i="4"/>
  <c r="AF68" i="4"/>
  <c r="AF40" i="8"/>
  <c r="AD50" i="8"/>
  <c r="AF50" i="8"/>
  <c r="AE66" i="8"/>
  <c r="AG72" i="8"/>
  <c r="AG64" i="8"/>
  <c r="AF64" i="8"/>
  <c r="AC81" i="8"/>
  <c r="AE65" i="8"/>
  <c r="AF74" i="8"/>
  <c r="AD63" i="8"/>
  <c r="AD74" i="8"/>
  <c r="AD66" i="8"/>
  <c r="AF81" i="8"/>
  <c r="AF67" i="8"/>
  <c r="AD48" i="8"/>
  <c r="AE38" i="8"/>
  <c r="AE52" i="8"/>
  <c r="AE34" i="8"/>
  <c r="AD42" i="8"/>
  <c r="AD34" i="8"/>
  <c r="AF42" i="8"/>
  <c r="AD61" i="8"/>
  <c r="AD71" i="8"/>
  <c r="AD77" i="8"/>
  <c r="AE77" i="8"/>
  <c r="AG77" i="8"/>
  <c r="AE50" i="8"/>
  <c r="AG52" i="8"/>
  <c r="AE73" i="8"/>
  <c r="AE42" i="8"/>
  <c r="AF34" i="8"/>
  <c r="AG50" i="8"/>
  <c r="AF52" i="8"/>
  <c r="AG61" i="8"/>
  <c r="AF77" i="8"/>
  <c r="AF82" i="8"/>
  <c r="AE82" i="8"/>
  <c r="AF69" i="8"/>
  <c r="AE40" i="8"/>
  <c r="AE32" i="8"/>
  <c r="AE71" i="8"/>
  <c r="AE63" i="8"/>
  <c r="AD73" i="8"/>
  <c r="AD65" i="8"/>
  <c r="AG73" i="8"/>
  <c r="AG65" i="8"/>
  <c r="AF65" i="8"/>
  <c r="AG71" i="8"/>
  <c r="AG63" i="8"/>
  <c r="AF73" i="8"/>
  <c r="AF71" i="8"/>
  <c r="AF63" i="8"/>
  <c r="AB18" i="2" l="1"/>
  <c r="AB19" i="2"/>
  <c r="AB20" i="2"/>
  <c r="AB21" i="2"/>
  <c r="AB22" i="2"/>
  <c r="AB23" i="2"/>
  <c r="AA15" i="2"/>
  <c r="AA16" i="2"/>
  <c r="AA17" i="2"/>
  <c r="AA18" i="2"/>
  <c r="AA19" i="2"/>
  <c r="AA20" i="2"/>
  <c r="AA21" i="2"/>
  <c r="AA22" i="2"/>
  <c r="AA23" i="2"/>
  <c r="AA14" i="2"/>
  <c r="Z23" i="2" l="1"/>
  <c r="Y23" i="2"/>
  <c r="W23" i="2"/>
  <c r="V23" i="2"/>
  <c r="Z22" i="2"/>
  <c r="Y22" i="2"/>
  <c r="W22" i="2"/>
  <c r="V22" i="2"/>
  <c r="Z21" i="2"/>
  <c r="Y21" i="2"/>
  <c r="W21" i="2"/>
  <c r="V21" i="2"/>
  <c r="Z20" i="2"/>
  <c r="Y20" i="2"/>
  <c r="W20" i="2"/>
  <c r="V20" i="2"/>
  <c r="Z19" i="2"/>
  <c r="Y19" i="2"/>
  <c r="W19" i="2"/>
  <c r="V19" i="2"/>
  <c r="Z18" i="2"/>
  <c r="Y18" i="2"/>
  <c r="W18" i="2"/>
  <c r="V18" i="2"/>
  <c r="Z17" i="2"/>
  <c r="Y17" i="2"/>
  <c r="W17" i="2"/>
  <c r="V17" i="2"/>
  <c r="Z16" i="2"/>
  <c r="Y16" i="2"/>
  <c r="W16" i="2"/>
  <c r="V16" i="2"/>
  <c r="Z15" i="2"/>
  <c r="Y15" i="2"/>
  <c r="W15" i="2"/>
  <c r="V15" i="2"/>
  <c r="Z14" i="2"/>
  <c r="Y14" i="2"/>
  <c r="W14" i="2"/>
  <c r="V14" i="2"/>
  <c r="X14" i="2" l="1"/>
  <c r="X15" i="2"/>
  <c r="X16" i="2"/>
  <c r="X17" i="2"/>
  <c r="X18" i="2"/>
  <c r="X19" i="2"/>
  <c r="X20" i="2"/>
  <c r="X21" i="2"/>
  <c r="X22" i="2"/>
  <c r="X23" i="2"/>
</calcChain>
</file>

<file path=xl/sharedStrings.xml><?xml version="1.0" encoding="utf-8"?>
<sst xmlns="http://schemas.openxmlformats.org/spreadsheetml/2006/main" count="1654" uniqueCount="77">
  <si>
    <t>s</t>
  </si>
  <si>
    <t>CH4</t>
  </si>
  <si>
    <t>C2H6</t>
  </si>
  <si>
    <t>C3H8</t>
  </si>
  <si>
    <t>iso-C4H10</t>
  </si>
  <si>
    <t>n-C4H10</t>
  </si>
  <si>
    <t>Date</t>
  </si>
  <si>
    <t xml:space="preserve">CH4 </t>
  </si>
  <si>
    <t xml:space="preserve">C2H6 </t>
  </si>
  <si>
    <t>Width</t>
  </si>
  <si>
    <t>Area</t>
  </si>
  <si>
    <t>TOTAL</t>
  </si>
  <si>
    <t>P1 surface</t>
  </si>
  <si>
    <t>P2 surface</t>
  </si>
  <si>
    <t>P4 surface</t>
  </si>
  <si>
    <t>P5 surface</t>
  </si>
  <si>
    <t>P6 surface</t>
  </si>
  <si>
    <t>P9 surface</t>
  </si>
  <si>
    <t>P10 surface</t>
  </si>
  <si>
    <t>P11 surface</t>
  </si>
  <si>
    <t>P12 surface</t>
  </si>
  <si>
    <t>P13 surface</t>
  </si>
  <si>
    <t>Time</t>
  </si>
  <si>
    <t>t=0, 13:30:00</t>
  </si>
  <si>
    <t>t=0, 13:13:00</t>
  </si>
  <si>
    <t>t=0, 10:31:00</t>
  </si>
  <si>
    <t>t=0, 09:58:00</t>
  </si>
  <si>
    <t>t=0, 12:30:00</t>
  </si>
  <si>
    <t>gas phase</t>
  </si>
  <si>
    <t>hydrate phase</t>
  </si>
  <si>
    <t>t=0, 8:31:00</t>
  </si>
  <si>
    <t>t=0, 11:18:00</t>
  </si>
  <si>
    <t>△time (mins)</t>
  </si>
  <si>
    <t xml:space="preserve"> </t>
  </si>
  <si>
    <t>Crystal number</t>
  </si>
  <si>
    <t xml:space="preserve">P1 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</si>
  <si>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</si>
  <si>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</si>
  <si>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</si>
  <si>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</si>
  <si>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</si>
  <si>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</si>
  <si>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</si>
  <si>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</si>
  <si>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</si>
  <si>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</si>
  <si>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</si>
  <si>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</t>
  </si>
  <si>
    <t xml:space="preserve">P3 </t>
  </si>
  <si>
    <t xml:space="preserve">P5 </t>
  </si>
  <si>
    <t xml:space="preserve">P6 </t>
  </si>
  <si>
    <t xml:space="preserve">P7 </t>
  </si>
  <si>
    <t xml:space="preserve">P8 </t>
  </si>
  <si>
    <t xml:space="preserve">P9 </t>
  </si>
  <si>
    <t xml:space="preserve">P10 </t>
  </si>
  <si>
    <t>Corrected Raman band area</t>
  </si>
  <si>
    <t>Raman band information from the spectra</t>
  </si>
  <si>
    <t xml:space="preserve">Raman band information from the spectra																	</t>
  </si>
  <si>
    <t xml:space="preserve">Raman band information from the spectra																																	</t>
  </si>
  <si>
    <t xml:space="preserve">P13 </t>
  </si>
  <si>
    <t xml:space="preserve">P4 </t>
  </si>
  <si>
    <t xml:space="preserve">P2 </t>
  </si>
  <si>
    <t>P13</t>
  </si>
  <si>
    <t xml:space="preserve">P14 </t>
  </si>
  <si>
    <t>Hydrate composition (mol %)</t>
  </si>
  <si>
    <t>Gas composition (mol %)</t>
  </si>
  <si>
    <t>Pressure drop</t>
  </si>
  <si>
    <t>t=0, 11:35:00</t>
  </si>
  <si>
    <t>Raman shift</t>
  </si>
  <si>
    <t xml:space="preserve"> 17:32:00</t>
  </si>
  <si>
    <t xml:space="preserve"> 13:32:00</t>
  </si>
  <si>
    <t>Absolute pressure in the cell (bar)</t>
  </si>
  <si>
    <r>
      <t>Relative Raman scattering cross-section factor (</t>
    </r>
    <r>
      <rPr>
        <b/>
        <sz val="14"/>
        <color theme="1"/>
        <rFont val="Symbol"/>
        <charset val="2"/>
      </rPr>
      <t>s</t>
    </r>
    <r>
      <rPr>
        <b/>
        <sz val="14"/>
        <color theme="1"/>
        <rFont val="Calibri (Body)"/>
      </rPr>
      <t>)</t>
    </r>
  </si>
  <si>
    <t>Molecule</t>
  </si>
  <si>
    <t>Licence: Creative Commons Attribution 4.0 International (CC-BY 4.0) Licence.</t>
  </si>
  <si>
    <t>Citation: Pan, Mengdi; Schicks, Judith M. (2021): Raman spectroscopic data from gas hydrates formed from a complex gas mixture with different gas supply conditions. GFZ Data Services. https://doi.org/10.5880/GFZ.3.1.2021.003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</si>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</sst>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09]d\-mmm;@"/>
    <numFmt numFmtId="165" formatCode="[$-F400]h:mm:ss\ AM/PM"/>
    <numFmt numFmtId="166" formatCode="h:mm;@"/>
    <numFmt numFmtId="167" formatCode="h:mm:ss;@"/>
    <numFmt numFmtId="168" formatCode="d\.m;@"/>
    <numFmt numFmtId="169" formatCode="d\.m\.yy\ h:mm;@"/>
    <numFmt numFmtId="170" formatCode="yyyy\-mm\-dd;@"/>
  </numFmts>
  <fonts count="1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Symbol"/>
      <charset val="2"/>
    </font>
    <font>
      <b/>
      <sz val="14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wrapText="1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0" xfId="0" applyNumberFormat="1" applyFont="1" applyFill="1"/>
    <xf numFmtId="165" fontId="1" fillId="0" borderId="0" xfId="0" applyNumberFormat="1" applyFont="1" applyFill="1" applyAlignment="1">
      <alignment horizontal="right" wrapText="1"/>
    </xf>
    <xf numFmtId="0" fontId="1" fillId="0" borderId="14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5" xfId="0" applyFont="1" applyFill="1" applyBorder="1"/>
    <xf numFmtId="0" fontId="1" fillId="0" borderId="0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2" fontId="0" fillId="0" borderId="0" xfId="0" applyNumberForma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8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169" fontId="1" fillId="0" borderId="0" xfId="0" applyNumberFormat="1" applyFont="1"/>
    <xf numFmtId="168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Border="1"/>
    <xf numFmtId="0" fontId="1" fillId="0" borderId="19" xfId="0" applyFont="1" applyBorder="1"/>
    <xf numFmtId="2" fontId="1" fillId="0" borderId="19" xfId="0" applyNumberFormat="1" applyFont="1" applyBorder="1" applyAlignment="1">
      <alignment horizontal="center"/>
    </xf>
    <xf numFmtId="2" fontId="1" fillId="0" borderId="0" xfId="0" applyNumberFormat="1" applyFont="1" applyBorder="1"/>
    <xf numFmtId="166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/>
    </xf>
    <xf numFmtId="20" fontId="1" fillId="0" borderId="0" xfId="0" applyNumberFormat="1" applyFont="1"/>
    <xf numFmtId="169" fontId="1" fillId="0" borderId="0" xfId="0" applyNumberFormat="1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2" fontId="5" fillId="0" borderId="15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0" xfId="0" applyFont="1" applyBorder="1"/>
    <xf numFmtId="0" fontId="1" fillId="0" borderId="12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6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2" xfId="0" applyFont="1" applyFill="1" applyBorder="1"/>
    <xf numFmtId="0" fontId="1" fillId="0" borderId="20" xfId="0" applyFont="1" applyFill="1" applyBorder="1"/>
    <xf numFmtId="2" fontId="1" fillId="0" borderId="16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19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166" fontId="1" fillId="0" borderId="14" xfId="0" applyNumberFormat="1" applyFont="1" applyFill="1" applyBorder="1" applyAlignment="1">
      <alignment horizontal="center" vertical="center" wrapText="1"/>
    </xf>
    <xf numFmtId="166" fontId="1" fillId="0" borderId="23" xfId="0" applyNumberFormat="1" applyFont="1" applyFill="1" applyBorder="1" applyAlignment="1">
      <alignment horizontal="center" vertical="center" wrapText="1"/>
    </xf>
    <xf numFmtId="167" fontId="1" fillId="0" borderId="18" xfId="0" applyNumberFormat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0" fontId="8" fillId="0" borderId="17" xfId="0" applyNumberFormat="1" applyFont="1" applyFill="1" applyBorder="1" applyAlignment="1">
      <alignment horizontal="center" vertical="center"/>
    </xf>
    <xf numFmtId="1" fontId="8" fillId="0" borderId="14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/>
    <xf numFmtId="0" fontId="1" fillId="0" borderId="19" xfId="0" applyFont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 wrapText="1"/>
    </xf>
    <xf numFmtId="165" fontId="1" fillId="0" borderId="15" xfId="0" applyNumberFormat="1" applyFont="1" applyFill="1" applyBorder="1" applyAlignment="1">
      <alignment horizontal="center" wrapText="1"/>
    </xf>
    <xf numFmtId="165" fontId="1" fillId="0" borderId="1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20" fontId="2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20" fontId="2" fillId="0" borderId="17" xfId="0" applyNumberFormat="1" applyFont="1" applyBorder="1" applyAlignment="1">
      <alignment horizontal="center" vertical="center"/>
    </xf>
    <xf numFmtId="20" fontId="2" fillId="0" borderId="14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 wrapText="1"/>
    </xf>
    <xf numFmtId="20" fontId="8" fillId="0" borderId="23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70" fontId="1" fillId="0" borderId="10" xfId="0" applyNumberFormat="1" applyFont="1" applyFill="1" applyBorder="1" applyAlignment="1">
      <alignment horizontal="center" vertical="center" wrapText="1"/>
    </xf>
    <xf numFmtId="170" fontId="1" fillId="0" borderId="15" xfId="0" applyNumberFormat="1" applyFont="1" applyFill="1" applyBorder="1" applyAlignment="1">
      <alignment horizontal="center" vertical="center" wrapText="1"/>
    </xf>
    <xf numFmtId="170" fontId="1" fillId="0" borderId="18" xfId="0" applyNumberFormat="1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center" vertical="center"/>
    </xf>
    <xf numFmtId="170" fontId="1" fillId="0" borderId="12" xfId="0" applyNumberFormat="1" applyFont="1" applyFill="1" applyBorder="1" applyAlignment="1">
      <alignment horizontal="center" vertical="center" wrapText="1"/>
    </xf>
    <xf numFmtId="170" fontId="1" fillId="0" borderId="16" xfId="0" applyNumberFormat="1" applyFont="1" applyFill="1" applyBorder="1" applyAlignment="1">
      <alignment horizontal="center" vertical="center" wrapText="1"/>
    </xf>
    <xf numFmtId="170" fontId="1" fillId="0" borderId="20" xfId="0" applyNumberFormat="1" applyFont="1" applyFill="1" applyBorder="1" applyAlignment="1">
      <alignment horizontal="center" vertical="center" wrapText="1"/>
    </xf>
    <xf numFmtId="170" fontId="1" fillId="0" borderId="9" xfId="0" applyNumberFormat="1" applyFont="1" applyFill="1" applyBorder="1" applyAlignment="1">
      <alignment horizontal="center" vertical="center" wrapText="1"/>
    </xf>
    <xf numFmtId="170" fontId="1" fillId="0" borderId="14" xfId="0" applyNumberFormat="1" applyFont="1" applyFill="1" applyBorder="1" applyAlignment="1">
      <alignment horizontal="center" vertical="center" wrapText="1"/>
    </xf>
    <xf numFmtId="170" fontId="1" fillId="0" borderId="23" xfId="0" applyNumberFormat="1" applyFont="1" applyFill="1" applyBorder="1" applyAlignment="1">
      <alignment horizontal="center" vertical="center" wrapText="1"/>
    </xf>
    <xf numFmtId="170" fontId="0" fillId="0" borderId="0" xfId="0" applyNumberFormat="1" applyFill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70" fontId="1" fillId="0" borderId="9" xfId="0" applyNumberFormat="1" applyFont="1" applyFill="1" applyBorder="1" applyAlignment="1">
      <alignment horizontal="center" wrapText="1"/>
    </xf>
    <xf numFmtId="170" fontId="1" fillId="0" borderId="14" xfId="0" applyNumberFormat="1" applyFont="1" applyFill="1" applyBorder="1" applyAlignment="1">
      <alignment horizontal="center" wrapText="1"/>
    </xf>
    <xf numFmtId="170" fontId="1" fillId="0" borderId="23" xfId="0" applyNumberFormat="1" applyFont="1" applyFill="1" applyBorder="1" applyAlignment="1">
      <alignment horizontal="center" wrapText="1"/>
    </xf>
    <xf numFmtId="170" fontId="0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horizontal="center" vertical="center"/>
    </xf>
    <xf numFmtId="170" fontId="1" fillId="0" borderId="11" xfId="0" applyNumberFormat="1" applyFont="1" applyFill="1" applyBorder="1" applyAlignment="1">
      <alignment horizontal="center" vertical="center" wrapText="1"/>
    </xf>
    <xf numFmtId="170" fontId="1" fillId="0" borderId="19" xfId="0" applyNumberFormat="1" applyFont="1" applyFill="1" applyBorder="1" applyAlignment="1">
      <alignment horizontal="center" vertical="center" wrapText="1"/>
    </xf>
    <xf numFmtId="170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68" fontId="2" fillId="0" borderId="9" xfId="0" applyNumberFormat="1" applyFont="1" applyBorder="1" applyAlignment="1">
      <alignment horizontal="center" vertical="center" wrapText="1"/>
    </xf>
    <xf numFmtId="168" fontId="2" fillId="0" borderId="14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168" fontId="2" fillId="0" borderId="23" xfId="0" applyNumberFormat="1" applyFont="1" applyBorder="1" applyAlignment="1">
      <alignment horizontal="center" vertical="center" wrapText="1"/>
    </xf>
    <xf numFmtId="166" fontId="2" fillId="0" borderId="23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810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47344</xdr:rowOff>
    </xdr:from>
    <xdr:to>
      <xdr:col>3</xdr:col>
      <xdr:colOff>0</xdr:colOff>
      <xdr:row>34</xdr:row>
      <xdr:rowOff>47344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83807571-D433-1744-9785-9CD3CDABC874}"/>
                </a:ext>
              </a:extLst>
            </xdr14:cNvPr>
            <xdr14:cNvContentPartPr/>
          </xdr14:nvContentPartPr>
          <xdr14:nvPr macro=""/>
          <xdr14:xfrm>
            <a:off x="1499760" y="910800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A91CAB36-62A0-47F4-A66B-AA68227B961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490760" y="90990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34</xdr:row>
      <xdr:rowOff>47344</xdr:rowOff>
    </xdr:from>
    <xdr:to>
      <xdr:col>3</xdr:col>
      <xdr:colOff>0</xdr:colOff>
      <xdr:row>34</xdr:row>
      <xdr:rowOff>47344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1C950967-256C-B441-ABB6-FC50778C9848}"/>
                </a:ext>
              </a:extLst>
            </xdr14:cNvPr>
            <xdr14:cNvContentPartPr/>
          </xdr14:nvContentPartPr>
          <xdr14:nvPr macro=""/>
          <xdr14:xfrm>
            <a:off x="1499760" y="910800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A91CAB36-62A0-47F4-A66B-AA68227B961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490760" y="90990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3-24T13:13:58.367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3-24T13:13:58.476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EAE1-99D6-A84A-B2DE-A39813891354}">
  <dimension ref="A1:BJ110"/>
  <sheetViews>
    <sheetView zoomScale="50" zoomScaleNormal="51" workbookViewId="0">
      <selection activeCell="U77" sqref="U77"/>
    </sheetView>
  </sheetViews>
  <sheetFormatPr baseColWidth="10" defaultColWidth="10.83203125" defaultRowHeight="15.5" x14ac:dyDescent="0.35"/>
  <cols>
    <col min="1" max="1" width="13.5" style="51" bestFit="1" customWidth="1"/>
    <col min="2" max="2" width="15.1640625" style="51" customWidth="1"/>
    <col min="3" max="3" width="12.83203125" style="51" customWidth="1"/>
    <col min="4" max="5" width="10.83203125" style="51"/>
    <col min="6" max="7" width="13.5" style="51" customWidth="1"/>
    <col min="8" max="8" width="12.1640625" style="51" customWidth="1"/>
    <col min="9" max="9" width="13.1640625" style="51" customWidth="1"/>
    <col min="10" max="10" width="13.5" style="51" customWidth="1"/>
    <col min="11" max="11" width="12.83203125" style="51" customWidth="1"/>
    <col min="12" max="12" width="13.5" style="51" customWidth="1"/>
    <col min="13" max="13" width="12.5" style="51" customWidth="1"/>
    <col min="14" max="14" width="13.1640625" style="51" customWidth="1"/>
    <col min="15" max="15" width="16.1640625" style="51" customWidth="1"/>
    <col min="16" max="16" width="12.5" style="51" customWidth="1"/>
    <col min="17" max="21" width="11" style="51" bestFit="1" customWidth="1"/>
    <col min="22" max="22" width="14.1640625" style="51" customWidth="1"/>
    <col min="23" max="23" width="16.1640625" style="51" customWidth="1"/>
    <col min="24" max="24" width="13" style="51" customWidth="1"/>
    <col min="25" max="27" width="11" style="51" bestFit="1" customWidth="1"/>
    <col min="28" max="28" width="12.83203125" style="51" customWidth="1"/>
    <col min="29" max="29" width="12.1640625" style="51" customWidth="1"/>
    <col min="30" max="51" width="11" style="51" bestFit="1" customWidth="1"/>
    <col min="52" max="52" width="12.1640625" style="51" bestFit="1" customWidth="1"/>
    <col min="53" max="58" width="11" style="51" bestFit="1" customWidth="1"/>
    <col min="59" max="16384" width="10.83203125" style="51"/>
  </cols>
  <sheetData>
    <row r="1" spans="1:62" x14ac:dyDescent="0.35">
      <c r="A1" s="290" t="s">
        <v>74</v>
      </c>
      <c r="B1" s="290"/>
      <c r="C1" s="290"/>
      <c r="D1" s="290"/>
      <c r="E1" s="290"/>
      <c r="F1" s="290"/>
    </row>
    <row r="2" spans="1:62" x14ac:dyDescent="0.35">
      <c r="A2" t="s">
        <v>75</v>
      </c>
      <c r="B2"/>
      <c r="C2"/>
      <c r="D2"/>
      <c r="E2"/>
      <c r="F2"/>
    </row>
    <row r="3" spans="1:62" ht="18" customHeight="1" x14ac:dyDescent="0.35"/>
    <row r="4" spans="1:62" ht="24" thickBot="1" x14ac:dyDescent="0.4">
      <c r="A4" s="300" t="s">
        <v>29</v>
      </c>
      <c r="B4" s="30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ht="19" thickBot="1" x14ac:dyDescent="0.4">
      <c r="B5" s="2"/>
      <c r="C5" s="2"/>
      <c r="D5" s="2"/>
      <c r="E5" s="2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5"/>
      <c r="S5" s="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ht="19" thickBot="1" x14ac:dyDescent="0.4">
      <c r="B6" s="2"/>
      <c r="C6" s="2"/>
      <c r="D6" s="2"/>
      <c r="E6" s="2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38"/>
      <c r="S6" s="38"/>
      <c r="T6" s="2"/>
      <c r="U6" s="2"/>
      <c r="V6" s="2"/>
      <c r="W6" s="2"/>
      <c r="X6" s="2"/>
      <c r="Y6" s="2"/>
      <c r="Z6" s="2"/>
      <c r="AA6" s="2"/>
      <c r="AB6" s="4"/>
      <c r="AC6" s="2"/>
      <c r="AD6" s="2"/>
      <c r="AE6" s="2"/>
      <c r="AF6" s="2"/>
      <c r="AG6" s="2"/>
      <c r="AH6" s="2"/>
      <c r="AI6" s="2"/>
      <c r="AJ6" s="2"/>
      <c r="AK6" s="2"/>
      <c r="AL6" s="52"/>
      <c r="AM6" s="2"/>
      <c r="AN6" s="2"/>
      <c r="AO6" s="2"/>
      <c r="AP6" s="2"/>
      <c r="AQ6" s="2"/>
      <c r="AR6" s="2"/>
      <c r="AS6" s="2"/>
      <c r="AT6" s="2"/>
      <c r="AU6" s="4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 ht="18.5" x14ac:dyDescent="0.35">
      <c r="B7" s="2"/>
      <c r="C7" s="2"/>
      <c r="D7" s="2"/>
      <c r="E7" s="2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5"/>
      <c r="S7" s="5"/>
      <c r="T7" s="2"/>
      <c r="U7" s="2"/>
      <c r="V7" s="2"/>
      <c r="W7" s="2"/>
      <c r="X7" s="2"/>
      <c r="Y7" s="2"/>
      <c r="Z7" s="2"/>
      <c r="AA7" s="2"/>
      <c r="AB7" s="5"/>
      <c r="AC7" s="5"/>
      <c r="AD7" s="5"/>
      <c r="AE7" s="5"/>
      <c r="AF7" s="5"/>
      <c r="AG7" s="5"/>
      <c r="AH7" s="5"/>
      <c r="AI7" s="5"/>
      <c r="AJ7" s="5"/>
      <c r="AK7" s="5"/>
      <c r="AL7" s="4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2"/>
      <c r="BD7" s="2"/>
      <c r="BE7" s="2"/>
      <c r="BF7" s="2"/>
      <c r="BG7" s="2"/>
      <c r="BH7" s="2"/>
      <c r="BI7" s="2"/>
      <c r="BJ7" s="2"/>
    </row>
    <row r="8" spans="1:62" ht="19" thickBot="1" x14ac:dyDescent="0.4">
      <c r="B8" s="2"/>
      <c r="C8" s="2"/>
      <c r="D8" s="2"/>
      <c r="E8" s="2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5"/>
      <c r="S8" s="5"/>
      <c r="T8" s="2"/>
      <c r="U8" s="2"/>
      <c r="V8" s="2"/>
      <c r="W8" s="2"/>
      <c r="X8" s="2"/>
      <c r="Y8" s="2"/>
      <c r="Z8" s="2"/>
      <c r="AA8" s="2"/>
      <c r="AB8" s="5"/>
      <c r="AC8" s="5"/>
      <c r="AD8" s="5"/>
      <c r="AE8" s="5"/>
      <c r="AF8" s="5"/>
      <c r="AG8" s="5"/>
      <c r="AH8" s="5"/>
      <c r="AI8" s="5"/>
      <c r="AJ8" s="5"/>
      <c r="AK8" s="5"/>
      <c r="AL8" s="44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2"/>
      <c r="BD8" s="2"/>
      <c r="BE8" s="2"/>
      <c r="BF8" s="2"/>
      <c r="BG8" s="2"/>
      <c r="BH8" s="2"/>
      <c r="BI8" s="2"/>
      <c r="BJ8" s="2"/>
    </row>
    <row r="9" spans="1:62" ht="18.5" x14ac:dyDescent="0.35">
      <c r="B9" s="2"/>
      <c r="C9" s="2"/>
      <c r="D9" s="2"/>
      <c r="E9" s="5"/>
      <c r="F9" s="5"/>
      <c r="G9" s="5"/>
      <c r="H9" s="5"/>
      <c r="I9" s="5"/>
      <c r="J9" s="5"/>
      <c r="K9" s="5"/>
      <c r="L9" s="45"/>
      <c r="M9" s="5"/>
      <c r="N9" s="5"/>
      <c r="O9" s="49"/>
      <c r="P9" s="5"/>
      <c r="Q9" s="5"/>
      <c r="R9" s="5"/>
      <c r="S9" s="5"/>
      <c r="T9" s="2"/>
      <c r="U9" s="2"/>
      <c r="V9" s="2"/>
      <c r="W9" s="2"/>
      <c r="X9" s="2"/>
      <c r="Y9" s="2"/>
      <c r="Z9" s="2"/>
      <c r="AA9" s="5"/>
      <c r="AB9" s="5"/>
      <c r="AC9" s="5"/>
      <c r="AD9" s="5"/>
      <c r="AE9" s="5"/>
      <c r="AF9" s="5"/>
      <c r="AG9" s="5"/>
      <c r="AH9" s="5"/>
      <c r="AI9" s="5"/>
      <c r="AJ9" s="5"/>
      <c r="AK9" s="44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62" ht="18.5" x14ac:dyDescent="0.35">
      <c r="B10" s="4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62" ht="19" customHeight="1" x14ac:dyDescent="0.35">
      <c r="A11" s="306" t="s">
        <v>6</v>
      </c>
      <c r="B11" s="301" t="s">
        <v>22</v>
      </c>
      <c r="C11" s="311" t="s">
        <v>34</v>
      </c>
      <c r="D11" s="308" t="s">
        <v>57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10"/>
      <c r="V11" s="315" t="s">
        <v>55</v>
      </c>
      <c r="W11" s="316"/>
      <c r="X11" s="316"/>
      <c r="Y11" s="316"/>
      <c r="Z11" s="316"/>
      <c r="AA11" s="316"/>
      <c r="AB11" s="317"/>
      <c r="AC11" s="315" t="s">
        <v>64</v>
      </c>
      <c r="AD11" s="316"/>
      <c r="AE11" s="316"/>
      <c r="AF11" s="316"/>
      <c r="AG11" s="317"/>
      <c r="AH11" s="148"/>
      <c r="AI11" s="146"/>
      <c r="AJ11" s="146"/>
      <c r="AK11" s="146"/>
      <c r="AL11" s="146"/>
      <c r="AM11" s="79"/>
      <c r="AN11" s="15"/>
    </row>
    <row r="12" spans="1:62" ht="19" customHeight="1" x14ac:dyDescent="0.35">
      <c r="A12" s="307"/>
      <c r="B12" s="302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15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  <c r="AI12" s="147"/>
      <c r="AJ12" s="146"/>
      <c r="AK12" s="146"/>
      <c r="AL12" s="146"/>
      <c r="AM12" s="80"/>
    </row>
    <row r="13" spans="1:62" ht="37" x14ac:dyDescent="0.35">
      <c r="A13" s="307"/>
      <c r="B13" s="262" t="s">
        <v>67</v>
      </c>
      <c r="C13" s="312"/>
      <c r="D13" s="263" t="s">
        <v>68</v>
      </c>
      <c r="E13" s="219" t="s">
        <v>9</v>
      </c>
      <c r="F13" s="219" t="s">
        <v>10</v>
      </c>
      <c r="G13" s="263" t="s">
        <v>68</v>
      </c>
      <c r="H13" s="219" t="s">
        <v>9</v>
      </c>
      <c r="I13" s="219" t="s">
        <v>10</v>
      </c>
      <c r="J13" s="263" t="s">
        <v>68</v>
      </c>
      <c r="K13" s="219" t="s">
        <v>9</v>
      </c>
      <c r="L13" s="219" t="s">
        <v>10</v>
      </c>
      <c r="M13" s="263" t="s">
        <v>68</v>
      </c>
      <c r="N13" s="219" t="s">
        <v>9</v>
      </c>
      <c r="O13" s="219" t="s">
        <v>10</v>
      </c>
      <c r="P13" s="263" t="s">
        <v>68</v>
      </c>
      <c r="Q13" s="219" t="s">
        <v>9</v>
      </c>
      <c r="R13" s="219" t="s">
        <v>10</v>
      </c>
      <c r="S13" s="263" t="s">
        <v>68</v>
      </c>
      <c r="T13" s="219" t="s">
        <v>9</v>
      </c>
      <c r="U13" s="219" t="s">
        <v>10</v>
      </c>
      <c r="V13" s="223">
        <v>2905</v>
      </c>
      <c r="W13" s="224">
        <v>2915</v>
      </c>
      <c r="X13" s="224" t="s">
        <v>11</v>
      </c>
      <c r="Y13" s="225">
        <v>994</v>
      </c>
      <c r="Z13" s="224">
        <v>871</v>
      </c>
      <c r="AA13" s="224">
        <v>810</v>
      </c>
      <c r="AB13" s="226">
        <v>838</v>
      </c>
      <c r="AC13" s="323"/>
      <c r="AD13" s="294"/>
      <c r="AE13" s="314"/>
      <c r="AF13" s="314"/>
      <c r="AG13" s="314"/>
    </row>
    <row r="14" spans="1:62" s="2" customFormat="1" ht="20.25" customHeight="1" x14ac:dyDescent="0.35">
      <c r="A14" s="265">
        <v>43682.5</v>
      </c>
      <c r="B14" s="205">
        <v>43682.48541666667</v>
      </c>
      <c r="C14" s="6" t="s">
        <v>35</v>
      </c>
      <c r="D14" s="20">
        <v>2900.75</v>
      </c>
      <c r="E14" s="20">
        <v>6.4</v>
      </c>
      <c r="F14" s="20">
        <v>440.84</v>
      </c>
      <c r="G14" s="20">
        <v>2912.76</v>
      </c>
      <c r="H14" s="20">
        <v>6.52</v>
      </c>
      <c r="I14" s="20">
        <v>8953.4699999999993</v>
      </c>
      <c r="J14" s="19">
        <v>991.66</v>
      </c>
      <c r="K14" s="20">
        <v>2.8</v>
      </c>
      <c r="L14" s="21">
        <v>350.72</v>
      </c>
      <c r="M14" s="20">
        <v>876.34</v>
      </c>
      <c r="N14" s="20">
        <v>3.78</v>
      </c>
      <c r="O14" s="21">
        <v>972.21</v>
      </c>
      <c r="P14" s="20">
        <v>809.8</v>
      </c>
      <c r="Q14" s="20">
        <v>2.58</v>
      </c>
      <c r="R14" s="20">
        <v>116.68</v>
      </c>
      <c r="S14" s="19" t="s">
        <v>76</v>
      </c>
      <c r="T14" s="20" t="s">
        <v>76</v>
      </c>
      <c r="U14" s="21" t="s">
        <v>76</v>
      </c>
      <c r="V14" s="19">
        <f t="shared" ref="V14:V23" si="0">F14/$H$7</f>
        <v>51.560233918128645</v>
      </c>
      <c r="W14" s="20">
        <f t="shared" ref="W14:W23" si="1">I14/$H$7</f>
        <v>1047.1894736842103</v>
      </c>
      <c r="X14" s="20">
        <f t="shared" ref="X14:X23" si="2">V14+W14</f>
        <v>1098.749707602339</v>
      </c>
      <c r="Y14" s="20">
        <f t="shared" ref="Y14:Y23" si="3">L14/$K$7</f>
        <v>299.76068376068378</v>
      </c>
      <c r="Z14" s="20">
        <f t="shared" ref="Z14:Z23" si="4">O14/$N$7</f>
        <v>607.63125000000002</v>
      </c>
      <c r="AA14" s="20">
        <f t="shared" ref="AA14:AA23" si="5">R14/$Q$7</f>
        <v>41.671428571428578</v>
      </c>
      <c r="AB14" s="57" t="s">
        <v>76</v>
      </c>
      <c r="AC14" s="19">
        <v>53.654785377334711</v>
      </c>
      <c r="AD14" s="20">
        <v>14.638088220145937</v>
      </c>
      <c r="AE14" s="20">
        <v>29.67220294279349</v>
      </c>
      <c r="AF14" s="20">
        <v>2.0349234597258645</v>
      </c>
      <c r="AG14" s="21">
        <v>0</v>
      </c>
      <c r="AH14" s="34"/>
    </row>
    <row r="15" spans="1:62" s="2" customFormat="1" ht="18.75" customHeight="1" x14ac:dyDescent="0.35">
      <c r="A15" s="266">
        <v>43682.5</v>
      </c>
      <c r="B15" s="206">
        <v>43682.495833333334</v>
      </c>
      <c r="C15" s="14" t="s">
        <v>35</v>
      </c>
      <c r="D15" s="10">
        <v>2900.88</v>
      </c>
      <c r="E15" s="10">
        <v>6.7</v>
      </c>
      <c r="F15" s="10">
        <v>519.21</v>
      </c>
      <c r="G15" s="10">
        <v>2912.67</v>
      </c>
      <c r="H15" s="10">
        <v>6.17</v>
      </c>
      <c r="I15" s="10">
        <v>11638.3</v>
      </c>
      <c r="J15" s="9">
        <v>991.38</v>
      </c>
      <c r="K15" s="10">
        <v>2.2799999999999998</v>
      </c>
      <c r="L15" s="11">
        <v>314.93</v>
      </c>
      <c r="M15" s="10">
        <v>876.27</v>
      </c>
      <c r="N15" s="10">
        <v>3.46</v>
      </c>
      <c r="O15" s="11">
        <v>1083.6300000000001</v>
      </c>
      <c r="P15" s="10">
        <v>810.08</v>
      </c>
      <c r="Q15" s="10">
        <v>3.51</v>
      </c>
      <c r="R15" s="10">
        <v>183.63</v>
      </c>
      <c r="S15" s="9" t="s">
        <v>76</v>
      </c>
      <c r="T15" s="10" t="s">
        <v>76</v>
      </c>
      <c r="U15" s="11" t="s">
        <v>76</v>
      </c>
      <c r="V15" s="9">
        <f t="shared" si="0"/>
        <v>60.726315789473681</v>
      </c>
      <c r="W15" s="10">
        <f t="shared" si="1"/>
        <v>1361.2046783625728</v>
      </c>
      <c r="X15" s="10">
        <f t="shared" si="2"/>
        <v>1421.9309941520464</v>
      </c>
      <c r="Y15" s="10">
        <f t="shared" si="3"/>
        <v>269.17094017094018</v>
      </c>
      <c r="Z15" s="10">
        <f t="shared" si="4"/>
        <v>677.26875000000007</v>
      </c>
      <c r="AA15" s="10">
        <f t="shared" si="5"/>
        <v>65.582142857142856</v>
      </c>
      <c r="AB15" s="58" t="s">
        <v>76</v>
      </c>
      <c r="AC15" s="9">
        <v>58.420647198796907</v>
      </c>
      <c r="AD15" s="10">
        <v>11.059003985824564</v>
      </c>
      <c r="AE15" s="10">
        <v>27.825878235473184</v>
      </c>
      <c r="AF15" s="10">
        <v>2.6944705799053401</v>
      </c>
      <c r="AG15" s="11">
        <v>0</v>
      </c>
      <c r="AH15" s="34"/>
    </row>
    <row r="16" spans="1:62" s="2" customFormat="1" ht="18.5" x14ac:dyDescent="0.35">
      <c r="A16" s="266">
        <v>43682.5</v>
      </c>
      <c r="B16" s="206">
        <v>43682.509027777778</v>
      </c>
      <c r="C16" s="14" t="s">
        <v>35</v>
      </c>
      <c r="D16" s="10">
        <v>2900.49</v>
      </c>
      <c r="E16" s="10">
        <v>7</v>
      </c>
      <c r="F16" s="10">
        <v>527.26</v>
      </c>
      <c r="G16" s="10">
        <v>2912.73</v>
      </c>
      <c r="H16" s="10">
        <v>6.3</v>
      </c>
      <c r="I16" s="10">
        <v>9971.0300000000007</v>
      </c>
      <c r="J16" s="9">
        <v>991.38</v>
      </c>
      <c r="K16" s="10">
        <v>2.52</v>
      </c>
      <c r="L16" s="11">
        <v>289.91000000000003</v>
      </c>
      <c r="M16" s="10">
        <v>876.25</v>
      </c>
      <c r="N16" s="10">
        <v>3.56</v>
      </c>
      <c r="O16" s="11">
        <v>960.42</v>
      </c>
      <c r="P16" s="10">
        <v>809.89</v>
      </c>
      <c r="Q16" s="10">
        <v>2.41</v>
      </c>
      <c r="R16" s="10">
        <v>121.21</v>
      </c>
      <c r="S16" s="9" t="s">
        <v>76</v>
      </c>
      <c r="T16" s="10" t="s">
        <v>76</v>
      </c>
      <c r="U16" s="11" t="s">
        <v>76</v>
      </c>
      <c r="V16" s="9">
        <f t="shared" si="0"/>
        <v>61.667836257309936</v>
      </c>
      <c r="W16" s="10">
        <f t="shared" si="1"/>
        <v>1166.2023391812866</v>
      </c>
      <c r="X16" s="10">
        <f t="shared" si="2"/>
        <v>1227.8701754385966</v>
      </c>
      <c r="Y16" s="10">
        <f t="shared" si="3"/>
        <v>247.78632478632483</v>
      </c>
      <c r="Z16" s="10">
        <f t="shared" si="4"/>
        <v>600.26249999999993</v>
      </c>
      <c r="AA16" s="10">
        <f t="shared" si="5"/>
        <v>43.289285714285718</v>
      </c>
      <c r="AB16" s="58" t="s">
        <v>76</v>
      </c>
      <c r="AC16" s="9">
        <v>57.940042212246247</v>
      </c>
      <c r="AD16" s="10">
        <v>11.692400715416653</v>
      </c>
      <c r="AE16" s="10">
        <v>28.324846782767786</v>
      </c>
      <c r="AF16" s="10">
        <v>2.0427102895693161</v>
      </c>
      <c r="AG16" s="11">
        <v>0</v>
      </c>
      <c r="AH16" s="34"/>
    </row>
    <row r="17" spans="1:34" s="2" customFormat="1" ht="18.5" x14ac:dyDescent="0.35">
      <c r="A17" s="266">
        <v>43682.5</v>
      </c>
      <c r="B17" s="206">
        <v>43682.513888888891</v>
      </c>
      <c r="C17" s="14" t="s">
        <v>35</v>
      </c>
      <c r="D17" s="10">
        <v>2900.56</v>
      </c>
      <c r="E17" s="10">
        <v>6.07</v>
      </c>
      <c r="F17" s="10">
        <v>311.95999999999998</v>
      </c>
      <c r="G17" s="10">
        <v>2912.53</v>
      </c>
      <c r="H17" s="10">
        <v>6.35</v>
      </c>
      <c r="I17" s="10">
        <v>5251.32</v>
      </c>
      <c r="J17" s="9">
        <v>991.48</v>
      </c>
      <c r="K17" s="10">
        <v>3.17</v>
      </c>
      <c r="L17" s="11">
        <v>161.15</v>
      </c>
      <c r="M17" s="10">
        <v>876.25</v>
      </c>
      <c r="N17" s="10">
        <v>3.73</v>
      </c>
      <c r="O17" s="11">
        <v>595.85</v>
      </c>
      <c r="P17" s="10">
        <v>809.84</v>
      </c>
      <c r="Q17" s="10">
        <v>3.73</v>
      </c>
      <c r="R17" s="10">
        <v>172.41</v>
      </c>
      <c r="S17" s="9" t="s">
        <v>76</v>
      </c>
      <c r="T17" s="10" t="s">
        <v>76</v>
      </c>
      <c r="U17" s="11" t="s">
        <v>76</v>
      </c>
      <c r="V17" s="9">
        <f t="shared" si="0"/>
        <v>36.486549707602336</v>
      </c>
      <c r="W17" s="10">
        <f t="shared" si="1"/>
        <v>614.1894736842105</v>
      </c>
      <c r="X17" s="10">
        <f t="shared" si="2"/>
        <v>650.67602339181281</v>
      </c>
      <c r="Y17" s="10">
        <f t="shared" si="3"/>
        <v>137.73504273504275</v>
      </c>
      <c r="Z17" s="10">
        <f t="shared" si="4"/>
        <v>372.40625</v>
      </c>
      <c r="AA17" s="10">
        <f t="shared" si="5"/>
        <v>61.575000000000003</v>
      </c>
      <c r="AB17" s="58" t="s">
        <v>76</v>
      </c>
      <c r="AC17" s="9">
        <v>53.229721326576787</v>
      </c>
      <c r="AD17" s="10">
        <v>11.267662674079595</v>
      </c>
      <c r="AE17" s="10">
        <v>30.465362477078351</v>
      </c>
      <c r="AF17" s="10">
        <v>5.0372535222652663</v>
      </c>
      <c r="AG17" s="11">
        <v>0</v>
      </c>
      <c r="AH17" s="34"/>
    </row>
    <row r="18" spans="1:34" s="2" customFormat="1" ht="18.5" x14ac:dyDescent="0.35">
      <c r="A18" s="266">
        <v>43682.5</v>
      </c>
      <c r="B18" s="206">
        <v>43682.554166666669</v>
      </c>
      <c r="C18" s="14" t="s">
        <v>35</v>
      </c>
      <c r="D18" s="10">
        <v>2900.32</v>
      </c>
      <c r="E18" s="10">
        <v>5.96</v>
      </c>
      <c r="F18" s="10">
        <v>321.89999999999998</v>
      </c>
      <c r="G18" s="10">
        <v>2912.53</v>
      </c>
      <c r="H18" s="10">
        <v>6.45</v>
      </c>
      <c r="I18" s="10">
        <v>14393.95</v>
      </c>
      <c r="J18" s="9">
        <v>991.49</v>
      </c>
      <c r="K18" s="10">
        <v>2.48</v>
      </c>
      <c r="L18" s="11">
        <v>272.27999999999997</v>
      </c>
      <c r="M18" s="10">
        <v>876.41</v>
      </c>
      <c r="N18" s="10">
        <v>3.93</v>
      </c>
      <c r="O18" s="11">
        <v>1363.79</v>
      </c>
      <c r="P18" s="10">
        <v>810.17</v>
      </c>
      <c r="Q18" s="10">
        <v>3.2</v>
      </c>
      <c r="R18" s="10">
        <v>295.74</v>
      </c>
      <c r="S18" s="9">
        <v>838.88</v>
      </c>
      <c r="T18" s="10">
        <v>0.24</v>
      </c>
      <c r="U18" s="11">
        <v>8.43</v>
      </c>
      <c r="V18" s="9">
        <f t="shared" si="0"/>
        <v>37.649122807017541</v>
      </c>
      <c r="W18" s="10">
        <f t="shared" si="1"/>
        <v>1683.5029239766081</v>
      </c>
      <c r="X18" s="10">
        <f t="shared" si="2"/>
        <v>1721.1520467836258</v>
      </c>
      <c r="Y18" s="10">
        <f t="shared" si="3"/>
        <v>232.7179487179487</v>
      </c>
      <c r="Z18" s="10">
        <f t="shared" si="4"/>
        <v>852.36874999999998</v>
      </c>
      <c r="AA18" s="10">
        <f t="shared" si="5"/>
        <v>105.62142857142858</v>
      </c>
      <c r="AB18" s="58">
        <f t="shared" ref="AB18:AB23" si="6">U18/$Q$8</f>
        <v>4.4368421052631577</v>
      </c>
      <c r="AC18" s="9">
        <v>59.018407152476946</v>
      </c>
      <c r="AD18" s="10">
        <v>7.9799124515417068</v>
      </c>
      <c r="AE18" s="10">
        <v>29.227775678247191</v>
      </c>
      <c r="AF18" s="10">
        <v>3.6217651352207878</v>
      </c>
      <c r="AG18" s="11">
        <v>0.15213958251335893</v>
      </c>
      <c r="AH18" s="34"/>
    </row>
    <row r="19" spans="1:34" s="2" customFormat="1" ht="18.5" x14ac:dyDescent="0.35">
      <c r="A19" s="266">
        <v>43682.5</v>
      </c>
      <c r="B19" s="206">
        <v>43682.565972222219</v>
      </c>
      <c r="C19" s="14" t="s">
        <v>35</v>
      </c>
      <c r="D19" s="10">
        <v>2900.19</v>
      </c>
      <c r="E19" s="10">
        <v>6.1</v>
      </c>
      <c r="F19" s="10">
        <v>569.03</v>
      </c>
      <c r="G19" s="10">
        <v>2912.49</v>
      </c>
      <c r="H19" s="10">
        <v>6.19</v>
      </c>
      <c r="I19" s="10">
        <v>12824.27</v>
      </c>
      <c r="J19" s="9">
        <v>991.39</v>
      </c>
      <c r="K19" s="10">
        <v>2.33</v>
      </c>
      <c r="L19" s="11">
        <v>162.61000000000001</v>
      </c>
      <c r="M19" s="10">
        <v>876.44</v>
      </c>
      <c r="N19" s="10">
        <v>3.79</v>
      </c>
      <c r="O19" s="11">
        <v>1234.8699999999999</v>
      </c>
      <c r="P19" s="10">
        <v>810.15</v>
      </c>
      <c r="Q19" s="10">
        <v>2.79</v>
      </c>
      <c r="R19" s="10">
        <v>259.11</v>
      </c>
      <c r="S19" s="9">
        <v>839.12</v>
      </c>
      <c r="T19" s="10">
        <v>0.12</v>
      </c>
      <c r="U19" s="11">
        <v>12.41</v>
      </c>
      <c r="V19" s="9">
        <f t="shared" si="0"/>
        <v>66.553216374268999</v>
      </c>
      <c r="W19" s="10">
        <f t="shared" si="1"/>
        <v>1499.9146198830408</v>
      </c>
      <c r="X19" s="10">
        <f t="shared" si="2"/>
        <v>1566.4678362573097</v>
      </c>
      <c r="Y19" s="10">
        <f t="shared" si="3"/>
        <v>138.982905982906</v>
      </c>
      <c r="Z19" s="10">
        <f t="shared" si="4"/>
        <v>771.79374999999993</v>
      </c>
      <c r="AA19" s="10">
        <f t="shared" si="5"/>
        <v>92.539285714285725</v>
      </c>
      <c r="AB19" s="58">
        <f t="shared" si="6"/>
        <v>6.5315789473684216</v>
      </c>
      <c r="AC19" s="9">
        <v>60.802643281257886</v>
      </c>
      <c r="AD19" s="10">
        <v>5.3946387273815315</v>
      </c>
      <c r="AE19" s="10">
        <v>29.957270096317522</v>
      </c>
      <c r="AF19" s="10">
        <v>3.5919238483897482</v>
      </c>
      <c r="AG19" s="11">
        <v>0.25352404665331524</v>
      </c>
      <c r="AH19" s="34"/>
    </row>
    <row r="20" spans="1:34" s="2" customFormat="1" ht="18.5" x14ac:dyDescent="0.35">
      <c r="A20" s="266">
        <v>43682.5</v>
      </c>
      <c r="B20" s="206">
        <v>43682.576388888891</v>
      </c>
      <c r="C20" s="14" t="s">
        <v>35</v>
      </c>
      <c r="D20" s="10">
        <v>2900.23</v>
      </c>
      <c r="E20" s="10">
        <v>6.37</v>
      </c>
      <c r="F20" s="10">
        <v>632.13</v>
      </c>
      <c r="G20" s="10">
        <v>2912.53</v>
      </c>
      <c r="H20" s="10">
        <v>6.27</v>
      </c>
      <c r="I20" s="10">
        <v>14879.85</v>
      </c>
      <c r="J20" s="9">
        <v>991.42</v>
      </c>
      <c r="K20" s="10">
        <v>1.96</v>
      </c>
      <c r="L20" s="11">
        <v>164.66</v>
      </c>
      <c r="M20" s="10">
        <v>876.28</v>
      </c>
      <c r="N20" s="10">
        <v>3.73</v>
      </c>
      <c r="O20" s="11">
        <v>1375.74</v>
      </c>
      <c r="P20" s="10">
        <v>810.05</v>
      </c>
      <c r="Q20" s="10">
        <v>2.81</v>
      </c>
      <c r="R20" s="10">
        <v>302.19</v>
      </c>
      <c r="S20" s="9">
        <v>838.54</v>
      </c>
      <c r="T20" s="10">
        <v>0.46</v>
      </c>
      <c r="U20" s="11">
        <v>23.45</v>
      </c>
      <c r="V20" s="9">
        <f t="shared" si="0"/>
        <v>73.933333333333323</v>
      </c>
      <c r="W20" s="10">
        <f t="shared" si="1"/>
        <v>1740.3333333333333</v>
      </c>
      <c r="X20" s="10">
        <f t="shared" si="2"/>
        <v>1814.2666666666667</v>
      </c>
      <c r="Y20" s="10">
        <f t="shared" si="3"/>
        <v>140.73504273504275</v>
      </c>
      <c r="Z20" s="10">
        <f t="shared" si="4"/>
        <v>859.83749999999998</v>
      </c>
      <c r="AA20" s="10">
        <f t="shared" si="5"/>
        <v>107.92500000000001</v>
      </c>
      <c r="AB20" s="58">
        <f t="shared" si="6"/>
        <v>12.342105263157896</v>
      </c>
      <c r="AC20" s="9">
        <v>61.81263886769365</v>
      </c>
      <c r="AD20" s="10">
        <v>4.7948873957947926</v>
      </c>
      <c r="AE20" s="10">
        <v>29.294935440802828</v>
      </c>
      <c r="AF20" s="10">
        <v>3.6770388677495984</v>
      </c>
      <c r="AG20" s="11">
        <v>0.42049942795912409</v>
      </c>
      <c r="AH20" s="34"/>
    </row>
    <row r="21" spans="1:34" s="2" customFormat="1" ht="18.5" x14ac:dyDescent="0.35">
      <c r="A21" s="266">
        <v>43682.5</v>
      </c>
      <c r="B21" s="206">
        <v>43682.599305555559</v>
      </c>
      <c r="C21" s="14" t="s">
        <v>35</v>
      </c>
      <c r="D21" s="10">
        <v>2900.31</v>
      </c>
      <c r="E21" s="10">
        <v>8.49</v>
      </c>
      <c r="F21" s="10">
        <v>888.8</v>
      </c>
      <c r="G21" s="10">
        <v>2912.61</v>
      </c>
      <c r="H21" s="10">
        <v>6.15</v>
      </c>
      <c r="I21" s="10">
        <v>9998.76</v>
      </c>
      <c r="J21" s="9">
        <v>991.2</v>
      </c>
      <c r="K21" s="10">
        <v>1.88</v>
      </c>
      <c r="L21" s="11">
        <v>115.09</v>
      </c>
      <c r="M21" s="10">
        <v>876.34</v>
      </c>
      <c r="N21" s="10">
        <v>3.91</v>
      </c>
      <c r="O21" s="11">
        <v>954.5</v>
      </c>
      <c r="P21" s="10">
        <v>809.97</v>
      </c>
      <c r="Q21" s="10">
        <v>2.87</v>
      </c>
      <c r="R21" s="10">
        <v>212.79</v>
      </c>
      <c r="S21" s="9">
        <v>838.98</v>
      </c>
      <c r="T21" s="10">
        <v>0.89</v>
      </c>
      <c r="U21" s="11">
        <v>26.65</v>
      </c>
      <c r="V21" s="9">
        <f t="shared" si="0"/>
        <v>103.95321637426899</v>
      </c>
      <c r="W21" s="10">
        <f t="shared" si="1"/>
        <v>1169.4456140350876</v>
      </c>
      <c r="X21" s="10">
        <f t="shared" si="2"/>
        <v>1273.3988304093566</v>
      </c>
      <c r="Y21" s="10">
        <f t="shared" si="3"/>
        <v>98.367521367521377</v>
      </c>
      <c r="Z21" s="10">
        <f t="shared" si="4"/>
        <v>596.5625</v>
      </c>
      <c r="AA21" s="10">
        <f t="shared" si="5"/>
        <v>75.996428571428567</v>
      </c>
      <c r="AB21" s="58">
        <f t="shared" si="6"/>
        <v>14.026315789473685</v>
      </c>
      <c r="AC21" s="9">
        <v>61.864981317998257</v>
      </c>
      <c r="AD21" s="10">
        <v>4.7789464905847376</v>
      </c>
      <c r="AE21" s="10">
        <v>28.982536371306502</v>
      </c>
      <c r="AF21" s="10">
        <v>3.6921014230040017</v>
      </c>
      <c r="AG21" s="11">
        <v>0.68143439710650888</v>
      </c>
      <c r="AH21" s="34"/>
    </row>
    <row r="22" spans="1:34" s="2" customFormat="1" ht="18.5" x14ac:dyDescent="0.35">
      <c r="A22" s="266">
        <v>43682.5</v>
      </c>
      <c r="B22" s="206">
        <v>43682.643750000003</v>
      </c>
      <c r="C22" s="14" t="s">
        <v>35</v>
      </c>
      <c r="D22" s="10">
        <v>2900.48</v>
      </c>
      <c r="E22" s="10">
        <v>5.52</v>
      </c>
      <c r="F22" s="10">
        <v>458.58</v>
      </c>
      <c r="G22" s="10">
        <v>2912.56</v>
      </c>
      <c r="H22" s="10">
        <v>6.44</v>
      </c>
      <c r="I22" s="10">
        <v>20645.52</v>
      </c>
      <c r="J22" s="9">
        <v>991.1</v>
      </c>
      <c r="K22" s="10">
        <v>2.15</v>
      </c>
      <c r="L22" s="11">
        <v>259.88</v>
      </c>
      <c r="M22" s="10">
        <v>876.24</v>
      </c>
      <c r="N22" s="10">
        <v>3.81</v>
      </c>
      <c r="O22" s="11">
        <v>1936.65</v>
      </c>
      <c r="P22" s="10">
        <v>809.91</v>
      </c>
      <c r="Q22" s="10">
        <v>3.11</v>
      </c>
      <c r="R22" s="10">
        <v>439.6</v>
      </c>
      <c r="S22" s="9">
        <v>838.47</v>
      </c>
      <c r="T22" s="10">
        <v>1.31</v>
      </c>
      <c r="U22" s="11">
        <v>59.76</v>
      </c>
      <c r="V22" s="9">
        <f t="shared" si="0"/>
        <v>53.635087719298241</v>
      </c>
      <c r="W22" s="10">
        <f t="shared" si="1"/>
        <v>2414.6807017543856</v>
      </c>
      <c r="X22" s="10">
        <f t="shared" si="2"/>
        <v>2468.3157894736837</v>
      </c>
      <c r="Y22" s="10">
        <f t="shared" si="3"/>
        <v>222.11965811965814</v>
      </c>
      <c r="Z22" s="10">
        <f t="shared" si="4"/>
        <v>1210.40625</v>
      </c>
      <c r="AA22" s="10">
        <f t="shared" si="5"/>
        <v>157.00000000000003</v>
      </c>
      <c r="AB22" s="58">
        <f t="shared" si="6"/>
        <v>31.452631578947368</v>
      </c>
      <c r="AC22" s="9">
        <v>60.360433629469114</v>
      </c>
      <c r="AD22" s="10">
        <v>5.4317356551006002</v>
      </c>
      <c r="AE22" s="10">
        <v>29.599391791517178</v>
      </c>
      <c r="AF22" s="10">
        <v>3.8392932218155664</v>
      </c>
      <c r="AG22" s="11">
        <v>0.76914570209754662</v>
      </c>
      <c r="AH22" s="34"/>
    </row>
    <row r="23" spans="1:34" s="2" customFormat="1" ht="18.5" x14ac:dyDescent="0.35">
      <c r="A23" s="267">
        <v>43682.5</v>
      </c>
      <c r="B23" s="207">
        <v>43682.666666666664</v>
      </c>
      <c r="C23" s="28" t="s">
        <v>35</v>
      </c>
      <c r="D23" s="30">
        <v>2900.55</v>
      </c>
      <c r="E23" s="30">
        <v>5.6</v>
      </c>
      <c r="F23" s="30">
        <v>432.24</v>
      </c>
      <c r="G23" s="30">
        <v>2912.54</v>
      </c>
      <c r="H23" s="30">
        <v>6.22</v>
      </c>
      <c r="I23" s="30">
        <v>19018.62</v>
      </c>
      <c r="J23" s="29">
        <v>991.4</v>
      </c>
      <c r="K23" s="30">
        <v>2.5</v>
      </c>
      <c r="L23" s="31">
        <v>292.52</v>
      </c>
      <c r="M23" s="30">
        <v>876.32</v>
      </c>
      <c r="N23" s="30">
        <v>3.68</v>
      </c>
      <c r="O23" s="31">
        <v>1817.23</v>
      </c>
      <c r="P23" s="30">
        <v>809.98</v>
      </c>
      <c r="Q23" s="30">
        <v>3.09</v>
      </c>
      <c r="R23" s="30">
        <v>381.87</v>
      </c>
      <c r="S23" s="29">
        <v>838.17</v>
      </c>
      <c r="T23" s="30">
        <v>0.93</v>
      </c>
      <c r="U23" s="31">
        <v>79.02</v>
      </c>
      <c r="V23" s="29">
        <f t="shared" si="0"/>
        <v>50.554385964912278</v>
      </c>
      <c r="W23" s="30">
        <f t="shared" si="1"/>
        <v>2224.3999999999996</v>
      </c>
      <c r="X23" s="30">
        <f t="shared" si="2"/>
        <v>2274.954385964912</v>
      </c>
      <c r="Y23" s="30">
        <f t="shared" si="3"/>
        <v>250.01709401709402</v>
      </c>
      <c r="Z23" s="30">
        <f t="shared" si="4"/>
        <v>1135.76875</v>
      </c>
      <c r="AA23" s="30">
        <f t="shared" si="5"/>
        <v>136.38214285714287</v>
      </c>
      <c r="AB23" s="59">
        <f t="shared" si="6"/>
        <v>41.589473684210525</v>
      </c>
      <c r="AC23" s="29">
        <v>59.263484130107088</v>
      </c>
      <c r="AD23" s="30">
        <v>6.5130466680777115</v>
      </c>
      <c r="AE23" s="30">
        <v>29.587236432675763</v>
      </c>
      <c r="AF23" s="30">
        <v>3.5528101172965432</v>
      </c>
      <c r="AG23" s="31">
        <v>1.0834226518428893</v>
      </c>
      <c r="AH23" s="34"/>
    </row>
    <row r="24" spans="1:34" x14ac:dyDescent="0.35">
      <c r="A24" s="268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6"/>
      <c r="W24" s="65"/>
      <c r="X24" s="65"/>
      <c r="Y24" s="65"/>
      <c r="Z24" s="65"/>
      <c r="AA24" s="65"/>
      <c r="AB24" s="62"/>
      <c r="AC24" s="61"/>
      <c r="AD24" s="60"/>
      <c r="AE24" s="60"/>
      <c r="AF24" s="60"/>
      <c r="AG24" s="62"/>
    </row>
    <row r="25" spans="1:34" x14ac:dyDescent="0.35">
      <c r="A25" s="268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6"/>
      <c r="W25" s="65"/>
      <c r="X25" s="65"/>
      <c r="Y25" s="65"/>
      <c r="Z25" s="65"/>
      <c r="AA25" s="65"/>
      <c r="AB25" s="62"/>
      <c r="AC25" s="61"/>
      <c r="AD25" s="60"/>
      <c r="AE25" s="60"/>
      <c r="AF25" s="60"/>
      <c r="AG25" s="62"/>
    </row>
    <row r="26" spans="1:34" s="2" customFormat="1" ht="18.5" x14ac:dyDescent="0.35">
      <c r="A26" s="269">
        <v>43683</v>
      </c>
      <c r="B26" s="205">
        <v>43683.420138888891</v>
      </c>
      <c r="C26" s="6" t="s">
        <v>35</v>
      </c>
      <c r="D26" s="20">
        <v>2901.02</v>
      </c>
      <c r="E26" s="20">
        <v>6.43</v>
      </c>
      <c r="F26" s="20">
        <v>3456.77</v>
      </c>
      <c r="G26" s="20">
        <v>2912.6</v>
      </c>
      <c r="H26" s="20">
        <v>6.26</v>
      </c>
      <c r="I26" s="20">
        <v>51744.23</v>
      </c>
      <c r="J26" s="19">
        <v>991.89</v>
      </c>
      <c r="K26" s="20">
        <v>3.49</v>
      </c>
      <c r="L26" s="20">
        <v>639.03</v>
      </c>
      <c r="M26" s="19">
        <v>876.37</v>
      </c>
      <c r="N26" s="20">
        <v>3.89</v>
      </c>
      <c r="O26" s="21">
        <v>5545.49</v>
      </c>
      <c r="P26" s="20">
        <v>810.14</v>
      </c>
      <c r="Q26" s="20">
        <v>3.05</v>
      </c>
      <c r="R26" s="21">
        <v>1122.72</v>
      </c>
      <c r="S26" s="19">
        <v>838.82</v>
      </c>
      <c r="T26" s="20">
        <v>3.24</v>
      </c>
      <c r="U26" s="21">
        <v>112.36</v>
      </c>
      <c r="V26" s="19">
        <v>404.30058479532158</v>
      </c>
      <c r="W26" s="20">
        <v>6051.9567251461986</v>
      </c>
      <c r="X26" s="20">
        <v>6456.2573099415204</v>
      </c>
      <c r="Y26" s="20">
        <v>546.17948717948718</v>
      </c>
      <c r="Z26" s="20">
        <v>3465.9312499999996</v>
      </c>
      <c r="AA26" s="20">
        <v>400.97142857142859</v>
      </c>
      <c r="AB26" s="57">
        <v>59.136842105263163</v>
      </c>
      <c r="AC26" s="19">
        <v>59.077378421245299</v>
      </c>
      <c r="AD26" s="20">
        <v>4.9977642929966386</v>
      </c>
      <c r="AE26" s="20">
        <v>31.714679605934787</v>
      </c>
      <c r="AF26" s="20">
        <v>3.6690515394028158</v>
      </c>
      <c r="AG26" s="21">
        <v>0.54112614042046425</v>
      </c>
      <c r="AH26" s="34"/>
    </row>
    <row r="27" spans="1:34" s="2" customFormat="1" ht="18.5" x14ac:dyDescent="0.35">
      <c r="A27" s="270">
        <v>43683</v>
      </c>
      <c r="B27" s="206">
        <v>43683.436111111114</v>
      </c>
      <c r="C27" s="14" t="s">
        <v>36</v>
      </c>
      <c r="D27" s="10">
        <v>2900.12</v>
      </c>
      <c r="E27" s="10">
        <v>6.66</v>
      </c>
      <c r="F27" s="10">
        <v>3386.3</v>
      </c>
      <c r="G27" s="10">
        <v>2912.6</v>
      </c>
      <c r="H27" s="10">
        <v>6.12</v>
      </c>
      <c r="I27" s="10">
        <v>56315.839999999997</v>
      </c>
      <c r="J27" s="9">
        <v>991.48</v>
      </c>
      <c r="K27" s="10">
        <v>1.85</v>
      </c>
      <c r="L27" s="10">
        <v>457.97</v>
      </c>
      <c r="M27" s="9">
        <v>876.36</v>
      </c>
      <c r="N27" s="10">
        <v>3.67</v>
      </c>
      <c r="O27" s="11">
        <v>5952.26</v>
      </c>
      <c r="P27" s="10">
        <v>810.12</v>
      </c>
      <c r="Q27" s="10">
        <v>2.99</v>
      </c>
      <c r="R27" s="11">
        <v>1208.77</v>
      </c>
      <c r="S27" s="9">
        <v>837.88</v>
      </c>
      <c r="T27" s="10">
        <v>5.16</v>
      </c>
      <c r="U27" s="11">
        <v>170.83</v>
      </c>
      <c r="V27" s="9">
        <v>396.05847953216374</v>
      </c>
      <c r="W27" s="10">
        <v>6586.647953216373</v>
      </c>
      <c r="X27" s="10">
        <v>6982.7064327485368</v>
      </c>
      <c r="Y27" s="10">
        <v>391.42735042735046</v>
      </c>
      <c r="Z27" s="10">
        <v>3720.1624999999999</v>
      </c>
      <c r="AA27" s="10">
        <v>431.70357142857142</v>
      </c>
      <c r="AB27" s="58">
        <v>89.910526315789483</v>
      </c>
      <c r="AC27" s="9">
        <v>60.113294642992464</v>
      </c>
      <c r="AD27" s="10">
        <v>3.3697518110185385</v>
      </c>
      <c r="AE27" s="10">
        <v>32.026439409437643</v>
      </c>
      <c r="AF27" s="10">
        <v>3.7164850388107982</v>
      </c>
      <c r="AG27" s="11">
        <v>0.77402909774056372</v>
      </c>
      <c r="AH27" s="34"/>
    </row>
    <row r="28" spans="1:34" s="2" customFormat="1" ht="18.5" x14ac:dyDescent="0.35">
      <c r="A28" s="270">
        <v>43683</v>
      </c>
      <c r="B28" s="206">
        <v>43683.451388888891</v>
      </c>
      <c r="C28" s="14" t="s">
        <v>37</v>
      </c>
      <c r="D28" s="10">
        <v>2900.3</v>
      </c>
      <c r="E28" s="10">
        <v>7.06</v>
      </c>
      <c r="F28" s="10">
        <v>5176.45</v>
      </c>
      <c r="G28" s="10">
        <v>2912.58</v>
      </c>
      <c r="H28" s="10">
        <v>6.09</v>
      </c>
      <c r="I28" s="10">
        <v>59625.69</v>
      </c>
      <c r="J28" s="9">
        <v>991.52</v>
      </c>
      <c r="K28" s="10">
        <v>2.34</v>
      </c>
      <c r="L28" s="10">
        <v>600.29999999999995</v>
      </c>
      <c r="M28" s="9">
        <v>876.3</v>
      </c>
      <c r="N28" s="10">
        <v>3.71</v>
      </c>
      <c r="O28" s="11">
        <v>6555.99</v>
      </c>
      <c r="P28" s="10">
        <v>810.1</v>
      </c>
      <c r="Q28" s="10">
        <v>3.05</v>
      </c>
      <c r="R28" s="11">
        <v>1280.51</v>
      </c>
      <c r="S28" s="9">
        <v>838.26</v>
      </c>
      <c r="T28" s="10">
        <v>3.68</v>
      </c>
      <c r="U28" s="11">
        <v>149.03</v>
      </c>
      <c r="V28" s="9">
        <v>605.43274853801165</v>
      </c>
      <c r="W28" s="10">
        <v>6973.7649122807015</v>
      </c>
      <c r="X28" s="10">
        <v>7579.1976608187133</v>
      </c>
      <c r="Y28" s="10">
        <v>513.07692307692309</v>
      </c>
      <c r="Z28" s="10">
        <v>4097.4937499999996</v>
      </c>
      <c r="AA28" s="10">
        <v>457.32500000000005</v>
      </c>
      <c r="AB28" s="58">
        <v>78.436842105263167</v>
      </c>
      <c r="AC28" s="9">
        <v>59.558993267819496</v>
      </c>
      <c r="AD28" s="10">
        <v>4.0318707038590489</v>
      </c>
      <c r="AE28" s="10">
        <v>32.199002268113517</v>
      </c>
      <c r="AF28" s="10">
        <v>3.5937598958546348</v>
      </c>
      <c r="AG28" s="11">
        <v>0.61637386435330888</v>
      </c>
      <c r="AH28" s="34"/>
    </row>
    <row r="29" spans="1:34" s="2" customFormat="1" ht="18.5" x14ac:dyDescent="0.35">
      <c r="A29" s="270">
        <v>43683</v>
      </c>
      <c r="B29" s="206">
        <v>43683.467361111114</v>
      </c>
      <c r="C29" s="14" t="s">
        <v>38</v>
      </c>
      <c r="D29" s="10">
        <v>2900.49</v>
      </c>
      <c r="E29" s="10">
        <v>7.94</v>
      </c>
      <c r="F29" s="10">
        <v>6102.53</v>
      </c>
      <c r="G29" s="10">
        <v>2912.58</v>
      </c>
      <c r="H29" s="10">
        <v>6.07</v>
      </c>
      <c r="I29" s="10">
        <v>56423.22</v>
      </c>
      <c r="J29" s="9">
        <v>991.51</v>
      </c>
      <c r="K29" s="10">
        <v>2.36</v>
      </c>
      <c r="L29" s="10">
        <v>574.77</v>
      </c>
      <c r="M29" s="9">
        <v>876.28</v>
      </c>
      <c r="N29" s="10">
        <v>3.92</v>
      </c>
      <c r="O29" s="11">
        <v>6465.39</v>
      </c>
      <c r="P29" s="10">
        <v>810.08</v>
      </c>
      <c r="Q29" s="10">
        <v>2.89</v>
      </c>
      <c r="R29" s="11">
        <v>1286.44</v>
      </c>
      <c r="S29" s="9">
        <v>838.06</v>
      </c>
      <c r="T29" s="10">
        <v>1.84</v>
      </c>
      <c r="U29" s="11">
        <v>83.36</v>
      </c>
      <c r="V29" s="9">
        <v>713.7461988304093</v>
      </c>
      <c r="W29" s="10">
        <v>6599.2070175438594</v>
      </c>
      <c r="X29" s="10">
        <v>7312.9532163742688</v>
      </c>
      <c r="Y29" s="10">
        <v>491.25641025641028</v>
      </c>
      <c r="Z29" s="10">
        <v>4040.8687500000001</v>
      </c>
      <c r="AA29" s="10">
        <v>459.44285714285718</v>
      </c>
      <c r="AB29" s="58">
        <v>43.873684210526321</v>
      </c>
      <c r="AC29" s="9">
        <v>59.221892925725641</v>
      </c>
      <c r="AD29" s="10">
        <v>3.9783017430139851</v>
      </c>
      <c r="AE29" s="10">
        <v>32.723838011650606</v>
      </c>
      <c r="AF29" s="10">
        <v>3.7206686390773736</v>
      </c>
      <c r="AG29" s="11">
        <v>0.35529868053239194</v>
      </c>
      <c r="AH29" s="34"/>
    </row>
    <row r="30" spans="1:34" s="2" customFormat="1" ht="17.25" customHeight="1" x14ac:dyDescent="0.35">
      <c r="A30" s="270">
        <v>43683</v>
      </c>
      <c r="B30" s="206">
        <v>43683.48333333333</v>
      </c>
      <c r="C30" s="14" t="s">
        <v>39</v>
      </c>
      <c r="D30" s="10">
        <v>2900.1</v>
      </c>
      <c r="E30" s="10">
        <v>8.85</v>
      </c>
      <c r="F30" s="10">
        <v>7992.38</v>
      </c>
      <c r="G30" s="10">
        <v>2912.67</v>
      </c>
      <c r="H30" s="10">
        <v>6.27</v>
      </c>
      <c r="I30" s="10">
        <v>61405.51</v>
      </c>
      <c r="J30" s="9">
        <v>991.52</v>
      </c>
      <c r="K30" s="10">
        <v>3.1</v>
      </c>
      <c r="L30" s="10">
        <v>829.75</v>
      </c>
      <c r="M30" s="9">
        <v>876.23</v>
      </c>
      <c r="N30" s="10">
        <v>3.76</v>
      </c>
      <c r="O30" s="11">
        <v>6345.58</v>
      </c>
      <c r="P30" s="10">
        <v>809.98</v>
      </c>
      <c r="Q30" s="10">
        <v>3.02</v>
      </c>
      <c r="R30" s="11">
        <v>1234.06</v>
      </c>
      <c r="S30" s="9">
        <v>838.61</v>
      </c>
      <c r="T30" s="10">
        <v>1.48</v>
      </c>
      <c r="U30" s="11">
        <v>66.959999999999994</v>
      </c>
      <c r="V30" s="9">
        <v>934.78128654970749</v>
      </c>
      <c r="W30" s="10">
        <v>7181.9309941520469</v>
      </c>
      <c r="X30" s="10">
        <v>8116.712280701754</v>
      </c>
      <c r="Y30" s="10">
        <v>709.18803418803418</v>
      </c>
      <c r="Z30" s="10">
        <v>3965.9874999999997</v>
      </c>
      <c r="AA30" s="10">
        <v>440.73571428571427</v>
      </c>
      <c r="AB30" s="58">
        <v>35.242105263157896</v>
      </c>
      <c r="AC30" s="9">
        <v>61.175719624667103</v>
      </c>
      <c r="AD30" s="10">
        <v>5.3451553831479437</v>
      </c>
      <c r="AE30" s="10">
        <v>29.891676696707769</v>
      </c>
      <c r="AF30" s="10">
        <v>3.3218282912190573</v>
      </c>
      <c r="AG30" s="11">
        <v>0.26562000425812216</v>
      </c>
      <c r="AH30" s="34"/>
    </row>
    <row r="31" spans="1:34" s="2" customFormat="1" ht="18.5" x14ac:dyDescent="0.35">
      <c r="A31" s="270">
        <v>43683</v>
      </c>
      <c r="B31" s="206">
        <v>43683.497916666667</v>
      </c>
      <c r="C31" s="14" t="s">
        <v>40</v>
      </c>
      <c r="D31" s="10">
        <v>2900.89</v>
      </c>
      <c r="E31" s="10">
        <v>6.24</v>
      </c>
      <c r="F31" s="10">
        <v>3510.24</v>
      </c>
      <c r="G31" s="10">
        <v>2912.65</v>
      </c>
      <c r="H31" s="10">
        <v>6.21</v>
      </c>
      <c r="I31" s="10">
        <v>60145.21</v>
      </c>
      <c r="J31" s="9">
        <v>991.7</v>
      </c>
      <c r="K31" s="10">
        <v>3.32</v>
      </c>
      <c r="L31" s="10">
        <v>720.34</v>
      </c>
      <c r="M31" s="9">
        <v>876.3</v>
      </c>
      <c r="N31" s="10">
        <v>3.84</v>
      </c>
      <c r="O31" s="11">
        <v>6365.24</v>
      </c>
      <c r="P31" s="10">
        <v>810.13</v>
      </c>
      <c r="Q31" s="10">
        <v>2.92</v>
      </c>
      <c r="R31" s="11">
        <v>1257.82</v>
      </c>
      <c r="S31" s="9">
        <v>838.29</v>
      </c>
      <c r="T31" s="10">
        <v>4.74</v>
      </c>
      <c r="U31" s="11">
        <v>155.79</v>
      </c>
      <c r="V31" s="9">
        <v>410.55438596491223</v>
      </c>
      <c r="W31" s="10">
        <v>7034.5274853801166</v>
      </c>
      <c r="X31" s="10">
        <v>7445.081871345029</v>
      </c>
      <c r="Y31" s="10">
        <v>615.67521367521374</v>
      </c>
      <c r="Z31" s="10">
        <v>3978.2749999999996</v>
      </c>
      <c r="AA31" s="10">
        <v>449.22142857142859</v>
      </c>
      <c r="AB31" s="58">
        <v>81.994736842105269</v>
      </c>
      <c r="AC31" s="9">
        <v>59.227803007694078</v>
      </c>
      <c r="AD31" s="10">
        <v>4.8978763299600541</v>
      </c>
      <c r="AE31" s="10">
        <v>31.648340754628425</v>
      </c>
      <c r="AF31" s="10">
        <v>3.5736878033091091</v>
      </c>
      <c r="AG31" s="11">
        <v>0.65229210440832608</v>
      </c>
      <c r="AH31" s="34"/>
    </row>
    <row r="32" spans="1:34" s="2" customFormat="1" ht="18.5" x14ac:dyDescent="0.35">
      <c r="A32" s="270">
        <v>43683</v>
      </c>
      <c r="B32" s="206">
        <v>43683.542361111111</v>
      </c>
      <c r="C32" s="14" t="s">
        <v>41</v>
      </c>
      <c r="D32" s="10">
        <v>2901.81</v>
      </c>
      <c r="E32" s="10">
        <v>2.48</v>
      </c>
      <c r="F32" s="10">
        <v>955.47</v>
      </c>
      <c r="G32" s="10">
        <v>2912.62</v>
      </c>
      <c r="H32" s="10">
        <v>5.2</v>
      </c>
      <c r="I32" s="10">
        <v>26876.27</v>
      </c>
      <c r="J32" s="9">
        <v>992.14</v>
      </c>
      <c r="K32" s="10">
        <v>4.2699999999999996</v>
      </c>
      <c r="L32" s="10">
        <v>453.43</v>
      </c>
      <c r="M32" s="9">
        <v>876.27</v>
      </c>
      <c r="N32" s="10">
        <v>3.71</v>
      </c>
      <c r="O32" s="11">
        <v>3662.31</v>
      </c>
      <c r="P32" s="10">
        <v>810.1</v>
      </c>
      <c r="Q32" s="10">
        <v>3.11</v>
      </c>
      <c r="R32" s="11">
        <v>763.33</v>
      </c>
      <c r="S32" s="9">
        <v>838.34</v>
      </c>
      <c r="T32" s="10">
        <v>3.42</v>
      </c>
      <c r="U32" s="11">
        <v>75.489999999999995</v>
      </c>
      <c r="V32" s="9">
        <v>111.75087719298244</v>
      </c>
      <c r="W32" s="10">
        <v>3143.4233918128652</v>
      </c>
      <c r="X32" s="10">
        <v>3255.1742690058477</v>
      </c>
      <c r="Y32" s="10">
        <v>387.5470085470086</v>
      </c>
      <c r="Z32" s="10">
        <v>2288.9437499999999</v>
      </c>
      <c r="AA32" s="10">
        <v>272.61785714285719</v>
      </c>
      <c r="AB32" s="58">
        <v>39.731578947368419</v>
      </c>
      <c r="AC32" s="9">
        <v>52.132715065919463</v>
      </c>
      <c r="AD32" s="10">
        <v>6.2066962016755731</v>
      </c>
      <c r="AE32" s="10">
        <v>36.658207044967526</v>
      </c>
      <c r="AF32" s="10">
        <v>4.3660670347614436</v>
      </c>
      <c r="AG32" s="11">
        <v>0.63631465267597986</v>
      </c>
      <c r="AH32" s="34"/>
    </row>
    <row r="33" spans="1:34" s="2" customFormat="1" ht="18.5" x14ac:dyDescent="0.35">
      <c r="A33" s="270">
        <v>43683</v>
      </c>
      <c r="B33" s="206">
        <v>43683.559027777781</v>
      </c>
      <c r="C33" s="14" t="s">
        <v>42</v>
      </c>
      <c r="D33" s="10">
        <v>2900.14</v>
      </c>
      <c r="E33" s="10">
        <v>5.34</v>
      </c>
      <c r="F33" s="10">
        <v>1982.18</v>
      </c>
      <c r="G33" s="10">
        <v>2912.58</v>
      </c>
      <c r="H33" s="10">
        <v>6.03</v>
      </c>
      <c r="I33" s="10">
        <v>63949.75</v>
      </c>
      <c r="J33" s="9">
        <v>991.65</v>
      </c>
      <c r="K33" s="10">
        <v>3.09</v>
      </c>
      <c r="L33" s="10">
        <v>766.39</v>
      </c>
      <c r="M33" s="9">
        <v>876.37</v>
      </c>
      <c r="N33" s="10">
        <v>3.85</v>
      </c>
      <c r="O33" s="11">
        <v>6925.03</v>
      </c>
      <c r="P33" s="10">
        <v>810.16</v>
      </c>
      <c r="Q33" s="10">
        <v>2.95</v>
      </c>
      <c r="R33" s="11">
        <v>1334.5</v>
      </c>
      <c r="S33" s="9">
        <v>838.06</v>
      </c>
      <c r="T33" s="10">
        <v>5.65</v>
      </c>
      <c r="U33" s="11">
        <v>223.55</v>
      </c>
      <c r="V33" s="9">
        <v>231.83391812865497</v>
      </c>
      <c r="W33" s="10">
        <v>7479.5029239766072</v>
      </c>
      <c r="X33" s="10">
        <v>7711.3368421052619</v>
      </c>
      <c r="Y33" s="10">
        <v>655.03418803418811</v>
      </c>
      <c r="Z33" s="10">
        <v>4328.1437499999993</v>
      </c>
      <c r="AA33" s="10">
        <v>476.60714285714289</v>
      </c>
      <c r="AB33" s="58">
        <v>117.65789473684211</v>
      </c>
      <c r="AC33" s="9">
        <v>58.028930781250054</v>
      </c>
      <c r="AD33" s="10">
        <v>4.9292274913010958</v>
      </c>
      <c r="AE33" s="10">
        <v>32.569910927594989</v>
      </c>
      <c r="AF33" s="10">
        <v>3.5865380373081854</v>
      </c>
      <c r="AG33" s="11">
        <v>0.88539276254567467</v>
      </c>
      <c r="AH33" s="34"/>
    </row>
    <row r="34" spans="1:34" s="2" customFormat="1" ht="18.5" x14ac:dyDescent="0.35">
      <c r="A34" s="270">
        <v>43683</v>
      </c>
      <c r="B34" s="206">
        <v>43683.615972222222</v>
      </c>
      <c r="C34" s="14" t="s">
        <v>43</v>
      </c>
      <c r="D34" s="10">
        <v>2901.92</v>
      </c>
      <c r="E34" s="10">
        <v>6.06</v>
      </c>
      <c r="F34" s="10">
        <v>2002.57</v>
      </c>
      <c r="G34" s="10">
        <v>2912.55</v>
      </c>
      <c r="H34" s="10">
        <v>6.33</v>
      </c>
      <c r="I34" s="10">
        <v>47436.11</v>
      </c>
      <c r="J34" s="9">
        <v>991.82</v>
      </c>
      <c r="K34" s="10">
        <v>3.64</v>
      </c>
      <c r="L34" s="10">
        <v>529</v>
      </c>
      <c r="M34" s="9">
        <v>876.38</v>
      </c>
      <c r="N34" s="10">
        <v>3.82</v>
      </c>
      <c r="O34" s="11">
        <v>4976.42</v>
      </c>
      <c r="P34" s="10">
        <v>810.14</v>
      </c>
      <c r="Q34" s="10">
        <v>3.09</v>
      </c>
      <c r="R34" s="11">
        <v>977.32</v>
      </c>
      <c r="S34" s="9">
        <v>837.96</v>
      </c>
      <c r="T34" s="10">
        <v>2.78</v>
      </c>
      <c r="U34" s="11">
        <v>98.53</v>
      </c>
      <c r="V34" s="9">
        <v>234.21871345029237</v>
      </c>
      <c r="W34" s="10">
        <v>5548.0830409356722</v>
      </c>
      <c r="X34" s="10">
        <v>5782.3017543859642</v>
      </c>
      <c r="Y34" s="10">
        <v>452.13675213675214</v>
      </c>
      <c r="Z34" s="10">
        <v>3110.2624999999998</v>
      </c>
      <c r="AA34" s="10">
        <v>349.0428571428572</v>
      </c>
      <c r="AB34" s="58">
        <v>51.857894736842105</v>
      </c>
      <c r="AC34" s="9">
        <v>59.332423976801721</v>
      </c>
      <c r="AD34" s="10">
        <v>4.6393928599322365</v>
      </c>
      <c r="AE34" s="10">
        <v>31.91452490163995</v>
      </c>
      <c r="AF34" s="10">
        <v>3.5815423797911827</v>
      </c>
      <c r="AG34" s="11">
        <v>0.53211588183491609</v>
      </c>
      <c r="AH34" s="34"/>
    </row>
    <row r="35" spans="1:34" s="2" customFormat="1" ht="18.5" x14ac:dyDescent="0.35">
      <c r="A35" s="270">
        <v>43683</v>
      </c>
      <c r="B35" s="206">
        <v>43683.630555555559</v>
      </c>
      <c r="C35" s="14" t="s">
        <v>44</v>
      </c>
      <c r="D35" s="10">
        <v>2900.43</v>
      </c>
      <c r="E35" s="10">
        <v>8.25</v>
      </c>
      <c r="F35" s="10">
        <v>9231.9599999999991</v>
      </c>
      <c r="G35" s="10">
        <v>2912.61</v>
      </c>
      <c r="H35" s="10">
        <v>6</v>
      </c>
      <c r="I35" s="10">
        <v>78280.570000000007</v>
      </c>
      <c r="J35" s="9">
        <v>991.62</v>
      </c>
      <c r="K35" s="10">
        <v>2.57</v>
      </c>
      <c r="L35" s="10">
        <v>778.33</v>
      </c>
      <c r="M35" s="9">
        <v>876.42</v>
      </c>
      <c r="N35" s="10">
        <v>3.8</v>
      </c>
      <c r="O35" s="11">
        <v>8723.1299999999992</v>
      </c>
      <c r="P35" s="10">
        <v>810.26</v>
      </c>
      <c r="Q35" s="10">
        <v>3.01</v>
      </c>
      <c r="R35" s="11">
        <v>1708.85</v>
      </c>
      <c r="S35" s="9">
        <v>838.98</v>
      </c>
      <c r="T35" s="10">
        <v>5.94</v>
      </c>
      <c r="U35" s="11">
        <v>238.46</v>
      </c>
      <c r="V35" s="9">
        <v>1079.7614035087718</v>
      </c>
      <c r="W35" s="10">
        <v>9155.6222222222223</v>
      </c>
      <c r="X35" s="10">
        <v>10235.383625730994</v>
      </c>
      <c r="Y35" s="10">
        <v>665.23931623931628</v>
      </c>
      <c r="Z35" s="10">
        <v>5451.9562499999993</v>
      </c>
      <c r="AA35" s="10">
        <v>610.30357142857144</v>
      </c>
      <c r="AB35" s="58">
        <v>125.50526315789475</v>
      </c>
      <c r="AC35" s="9">
        <v>59.896718226577939</v>
      </c>
      <c r="AD35" s="10">
        <v>3.8929319442271506</v>
      </c>
      <c r="AE35" s="10">
        <v>31.904450212197933</v>
      </c>
      <c r="AF35" s="10">
        <v>3.5714519735864432</v>
      </c>
      <c r="AG35" s="11">
        <v>0.73444764341053781</v>
      </c>
      <c r="AH35" s="34"/>
    </row>
    <row r="36" spans="1:34" s="2" customFormat="1" ht="18.5" x14ac:dyDescent="0.35">
      <c r="A36" s="270">
        <v>43683</v>
      </c>
      <c r="B36" s="206">
        <v>43683.646527777775</v>
      </c>
      <c r="C36" s="14" t="s">
        <v>45</v>
      </c>
      <c r="D36" s="10">
        <v>2900.92</v>
      </c>
      <c r="E36" s="10">
        <v>6.78</v>
      </c>
      <c r="F36" s="10">
        <v>5004.68</v>
      </c>
      <c r="G36" s="10">
        <v>2912.56</v>
      </c>
      <c r="H36" s="10">
        <v>6.27</v>
      </c>
      <c r="I36" s="10">
        <v>63746.02</v>
      </c>
      <c r="J36" s="9">
        <v>991.81</v>
      </c>
      <c r="K36" s="10">
        <v>3.53</v>
      </c>
      <c r="L36" s="10">
        <v>790.66</v>
      </c>
      <c r="M36" s="9">
        <v>876.36</v>
      </c>
      <c r="N36" s="10">
        <v>3.79</v>
      </c>
      <c r="O36" s="11">
        <v>6678.83</v>
      </c>
      <c r="P36" s="10">
        <v>810.16</v>
      </c>
      <c r="Q36" s="10">
        <v>2.98</v>
      </c>
      <c r="R36" s="11">
        <v>1381.11</v>
      </c>
      <c r="S36" s="9">
        <v>838.33</v>
      </c>
      <c r="T36" s="10">
        <v>4.6500000000000004</v>
      </c>
      <c r="U36" s="11">
        <v>185.96</v>
      </c>
      <c r="V36" s="9">
        <v>585.34269005847955</v>
      </c>
      <c r="W36" s="10">
        <v>7455.6748538011689</v>
      </c>
      <c r="X36" s="10">
        <v>8041.0175438596489</v>
      </c>
      <c r="Y36" s="10">
        <v>675.77777777777783</v>
      </c>
      <c r="Z36" s="10">
        <v>4174.2687499999993</v>
      </c>
      <c r="AA36" s="10">
        <v>493.25357142857143</v>
      </c>
      <c r="AB36" s="58">
        <v>97.873684210526321</v>
      </c>
      <c r="AC36" s="9">
        <v>59.641770011017783</v>
      </c>
      <c r="AD36" s="10">
        <v>5.0123734441490733</v>
      </c>
      <c r="AE36" s="10">
        <v>30.961352265894782</v>
      </c>
      <c r="AF36" s="10">
        <v>3.6585563834170229</v>
      </c>
      <c r="AG36" s="11">
        <v>0.72594789552135319</v>
      </c>
      <c r="AH36" s="34"/>
    </row>
    <row r="37" spans="1:34" s="2" customFormat="1" ht="18.5" x14ac:dyDescent="0.35">
      <c r="A37" s="271">
        <v>43683</v>
      </c>
      <c r="B37" s="207">
        <v>43683.662499999999</v>
      </c>
      <c r="C37" s="28" t="s">
        <v>46</v>
      </c>
      <c r="D37" s="30">
        <v>2900.39</v>
      </c>
      <c r="E37" s="30">
        <v>7.67</v>
      </c>
      <c r="F37" s="30">
        <v>7220.13</v>
      </c>
      <c r="G37" s="30">
        <v>2912.58</v>
      </c>
      <c r="H37" s="30">
        <v>6.04</v>
      </c>
      <c r="I37" s="30">
        <v>72892.38</v>
      </c>
      <c r="J37" s="29">
        <v>991.46</v>
      </c>
      <c r="K37" s="30">
        <v>2.4300000000000002</v>
      </c>
      <c r="L37" s="30">
        <v>744.61</v>
      </c>
      <c r="M37" s="29">
        <v>876.26</v>
      </c>
      <c r="N37" s="30">
        <v>3.77</v>
      </c>
      <c r="O37" s="31">
        <v>7937.6</v>
      </c>
      <c r="P37" s="30">
        <v>810.03</v>
      </c>
      <c r="Q37" s="30">
        <v>3.1</v>
      </c>
      <c r="R37" s="31">
        <v>1588.7</v>
      </c>
      <c r="S37" s="29">
        <v>838.72</v>
      </c>
      <c r="T37" s="30">
        <v>5.05</v>
      </c>
      <c r="U37" s="31">
        <v>216.43</v>
      </c>
      <c r="V37" s="29">
        <v>844.45964912280692</v>
      </c>
      <c r="W37" s="30">
        <v>8525.4245614035081</v>
      </c>
      <c r="X37" s="30">
        <v>9369.8842105263157</v>
      </c>
      <c r="Y37" s="30">
        <v>636.41880341880346</v>
      </c>
      <c r="Z37" s="30">
        <v>4961</v>
      </c>
      <c r="AA37" s="30">
        <v>567.39285714285722</v>
      </c>
      <c r="AB37" s="59">
        <v>113.91052631578948</v>
      </c>
      <c r="AC37" s="29">
        <v>59.876796518320376</v>
      </c>
      <c r="AD37" s="30">
        <v>4.0669359766400071</v>
      </c>
      <c r="AE37" s="30">
        <v>31.702503558547374</v>
      </c>
      <c r="AF37" s="30">
        <v>3.6258363379693188</v>
      </c>
      <c r="AG37" s="31">
        <v>0.72792760852294303</v>
      </c>
      <c r="AH37" s="34"/>
    </row>
    <row r="38" spans="1:34" x14ac:dyDescent="0.35">
      <c r="A38" s="268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6"/>
      <c r="W38" s="65"/>
      <c r="X38" s="65"/>
      <c r="Y38" s="65"/>
      <c r="Z38" s="65"/>
      <c r="AA38" s="65"/>
      <c r="AB38" s="62"/>
      <c r="AC38" s="61"/>
      <c r="AD38" s="60"/>
      <c r="AE38" s="60"/>
      <c r="AF38" s="60"/>
      <c r="AG38" s="62"/>
    </row>
    <row r="39" spans="1:34" x14ac:dyDescent="0.35">
      <c r="A39" s="268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6"/>
      <c r="W39" s="65"/>
      <c r="X39" s="65"/>
      <c r="Y39" s="65"/>
      <c r="Z39" s="65"/>
      <c r="AA39" s="65"/>
      <c r="AB39" s="62"/>
      <c r="AC39" s="61"/>
      <c r="AD39" s="60"/>
      <c r="AE39" s="60"/>
      <c r="AF39" s="60"/>
      <c r="AG39" s="62"/>
    </row>
    <row r="40" spans="1:34" s="2" customFormat="1" ht="18.5" x14ac:dyDescent="0.35">
      <c r="A40" s="269">
        <v>43684</v>
      </c>
      <c r="B40" s="202">
        <v>43684.413888888892</v>
      </c>
      <c r="C40" s="6" t="s">
        <v>35</v>
      </c>
      <c r="D40" s="20">
        <v>2900.98</v>
      </c>
      <c r="E40" s="20">
        <v>6.91</v>
      </c>
      <c r="F40" s="20">
        <v>6146.05</v>
      </c>
      <c r="G40" s="20">
        <v>2912.36</v>
      </c>
      <c r="H40" s="20">
        <v>6.2</v>
      </c>
      <c r="I40" s="20">
        <v>82851.72</v>
      </c>
      <c r="J40" s="19">
        <v>991.42</v>
      </c>
      <c r="K40" s="20">
        <v>2.91</v>
      </c>
      <c r="L40" s="20">
        <v>810.06</v>
      </c>
      <c r="M40" s="19">
        <v>876.2</v>
      </c>
      <c r="N40" s="20">
        <v>3.85</v>
      </c>
      <c r="O40" s="20">
        <v>8757.41</v>
      </c>
      <c r="P40" s="19">
        <v>810</v>
      </c>
      <c r="Q40" s="20">
        <v>3.1</v>
      </c>
      <c r="R40" s="21">
        <v>1872.6</v>
      </c>
      <c r="S40" s="20">
        <v>838.4</v>
      </c>
      <c r="T40" s="20">
        <v>5.53</v>
      </c>
      <c r="U40" s="21">
        <v>220.66</v>
      </c>
      <c r="V40" s="19">
        <v>718.83625730994152</v>
      </c>
      <c r="W40" s="20">
        <v>9690.2596491228069</v>
      </c>
      <c r="X40" s="20">
        <v>10409.095906432749</v>
      </c>
      <c r="Y40" s="20">
        <v>692.35897435897436</v>
      </c>
      <c r="Z40" s="20">
        <v>5473.3812499999995</v>
      </c>
      <c r="AA40" s="20">
        <v>668.78571428571433</v>
      </c>
      <c r="AB40" s="57">
        <v>116.13684210526316</v>
      </c>
      <c r="AC40" s="19">
        <v>59.961063365000221</v>
      </c>
      <c r="AD40" s="20">
        <v>3.9882983792290059</v>
      </c>
      <c r="AE40" s="20">
        <v>31.529132107355746</v>
      </c>
      <c r="AF40" s="20">
        <v>3.8525058230187357</v>
      </c>
      <c r="AG40" s="21">
        <v>0.66900032539629095</v>
      </c>
      <c r="AH40" s="34"/>
    </row>
    <row r="41" spans="1:34" s="2" customFormat="1" ht="18.5" x14ac:dyDescent="0.35">
      <c r="A41" s="270">
        <v>43684</v>
      </c>
      <c r="B41" s="203">
        <v>43684.430555555555</v>
      </c>
      <c r="C41" s="14" t="s">
        <v>36</v>
      </c>
      <c r="D41" s="10">
        <v>2900.14</v>
      </c>
      <c r="E41" s="10">
        <v>9.57</v>
      </c>
      <c r="F41" s="10">
        <v>12334.59</v>
      </c>
      <c r="G41" s="10">
        <v>2913.49</v>
      </c>
      <c r="H41" s="10">
        <v>9.14</v>
      </c>
      <c r="I41" s="10">
        <v>79222.039999999994</v>
      </c>
      <c r="J41" s="9">
        <v>991.47</v>
      </c>
      <c r="K41" s="10">
        <v>2.83</v>
      </c>
      <c r="L41" s="10">
        <v>720.08</v>
      </c>
      <c r="M41" s="9">
        <v>876.25</v>
      </c>
      <c r="N41" s="10">
        <v>3.62</v>
      </c>
      <c r="O41" s="10">
        <v>7494.1</v>
      </c>
      <c r="P41" s="9">
        <v>810.06</v>
      </c>
      <c r="Q41" s="10">
        <v>2.9</v>
      </c>
      <c r="R41" s="11">
        <v>1562.25</v>
      </c>
      <c r="S41" s="10">
        <v>839.72</v>
      </c>
      <c r="T41" s="10">
        <v>7.5</v>
      </c>
      <c r="U41" s="11">
        <v>262.83999999999997</v>
      </c>
      <c r="V41" s="9">
        <v>1442.6421052631579</v>
      </c>
      <c r="W41" s="10">
        <v>9265.7356725146183</v>
      </c>
      <c r="X41" s="10">
        <v>10708.377777777776</v>
      </c>
      <c r="Y41" s="10">
        <v>615.45299145299157</v>
      </c>
      <c r="Z41" s="10">
        <v>4683.8125</v>
      </c>
      <c r="AA41" s="10">
        <v>557.94642857142856</v>
      </c>
      <c r="AB41" s="58">
        <v>138.33684210526314</v>
      </c>
      <c r="AC41" s="9">
        <v>64.106949657580941</v>
      </c>
      <c r="AD41" s="10">
        <v>3.6844809511261256</v>
      </c>
      <c r="AE41" s="10">
        <v>28.040188567699182</v>
      </c>
      <c r="AF41" s="10">
        <v>3.3402112206278867</v>
      </c>
      <c r="AG41" s="11">
        <v>0.82816960296587583</v>
      </c>
      <c r="AH41" s="34"/>
    </row>
    <row r="42" spans="1:34" s="2" customFormat="1" ht="18.5" x14ac:dyDescent="0.35">
      <c r="A42" s="270">
        <v>43684</v>
      </c>
      <c r="B42" s="203">
        <v>43684.451388888891</v>
      </c>
      <c r="C42" s="14" t="s">
        <v>37</v>
      </c>
      <c r="D42" s="10">
        <v>2900.83</v>
      </c>
      <c r="E42" s="10">
        <v>8.84</v>
      </c>
      <c r="F42" s="10">
        <v>13698.52</v>
      </c>
      <c r="G42" s="10">
        <v>2913.48</v>
      </c>
      <c r="H42" s="10">
        <v>8.93</v>
      </c>
      <c r="I42" s="10">
        <v>94560.35</v>
      </c>
      <c r="J42" s="9">
        <v>991.43</v>
      </c>
      <c r="K42" s="10">
        <v>2.67</v>
      </c>
      <c r="L42" s="10">
        <v>893.87</v>
      </c>
      <c r="M42" s="9">
        <v>876.19</v>
      </c>
      <c r="N42" s="10">
        <v>3.78</v>
      </c>
      <c r="O42" s="10">
        <v>9234.86</v>
      </c>
      <c r="P42" s="9">
        <v>810.01</v>
      </c>
      <c r="Q42" s="10">
        <v>3.07</v>
      </c>
      <c r="R42" s="11">
        <v>1859.35</v>
      </c>
      <c r="S42" s="10">
        <v>838.57</v>
      </c>
      <c r="T42" s="10">
        <v>5.92</v>
      </c>
      <c r="U42" s="11">
        <v>271.99</v>
      </c>
      <c r="V42" s="9">
        <v>1602.1660818713449</v>
      </c>
      <c r="W42" s="10">
        <v>11059.690058479531</v>
      </c>
      <c r="X42" s="10">
        <v>12661.856140350876</v>
      </c>
      <c r="Y42" s="10">
        <v>763.991452991453</v>
      </c>
      <c r="Z42" s="10">
        <v>5771.7875000000004</v>
      </c>
      <c r="AA42" s="10">
        <v>664.05357142857144</v>
      </c>
      <c r="AB42" s="58">
        <v>143.15263157894739</v>
      </c>
      <c r="AC42" s="9">
        <v>63.293959461009067</v>
      </c>
      <c r="AD42" s="10">
        <v>3.8190328114767573</v>
      </c>
      <c r="AE42" s="10">
        <v>28.851953457152096</v>
      </c>
      <c r="AF42" s="10">
        <v>3.3194643316152526</v>
      </c>
      <c r="AG42" s="11">
        <v>0.71558993874681476</v>
      </c>
      <c r="AH42" s="34"/>
    </row>
    <row r="43" spans="1:34" s="2" customFormat="1" ht="18.5" x14ac:dyDescent="0.35">
      <c r="A43" s="270">
        <v>43684</v>
      </c>
      <c r="B43" s="203">
        <v>43684.467361111114</v>
      </c>
      <c r="C43" s="14" t="s">
        <v>38</v>
      </c>
      <c r="D43" s="10">
        <v>2900.27</v>
      </c>
      <c r="E43" s="10">
        <v>9.39</v>
      </c>
      <c r="F43" s="10">
        <v>11002.85</v>
      </c>
      <c r="G43" s="10">
        <v>2913.67</v>
      </c>
      <c r="H43" s="10">
        <v>9.08</v>
      </c>
      <c r="I43" s="10">
        <v>68228.84</v>
      </c>
      <c r="J43" s="9">
        <v>991.51</v>
      </c>
      <c r="K43" s="10">
        <v>2.3199999999999998</v>
      </c>
      <c r="L43" s="10">
        <v>604.26</v>
      </c>
      <c r="M43" s="9">
        <v>876.35</v>
      </c>
      <c r="N43" s="10">
        <v>3.75</v>
      </c>
      <c r="O43" s="10">
        <v>6713.84</v>
      </c>
      <c r="P43" s="9">
        <v>810.14</v>
      </c>
      <c r="Q43" s="10">
        <v>2.99</v>
      </c>
      <c r="R43" s="11">
        <v>1354.88</v>
      </c>
      <c r="S43" s="10">
        <v>839.25</v>
      </c>
      <c r="T43" s="10">
        <v>5.62</v>
      </c>
      <c r="U43" s="11">
        <v>203.69</v>
      </c>
      <c r="V43" s="9">
        <v>1286.8830409356724</v>
      </c>
      <c r="W43" s="10">
        <v>7979.981286549707</v>
      </c>
      <c r="X43" s="10">
        <v>9266.8643274853785</v>
      </c>
      <c r="Y43" s="10">
        <v>516.46153846153845</v>
      </c>
      <c r="Z43" s="10">
        <v>4196.1499999999996</v>
      </c>
      <c r="AA43" s="10">
        <v>483.88571428571436</v>
      </c>
      <c r="AB43" s="58">
        <v>107.20526315789473</v>
      </c>
      <c r="AC43" s="9">
        <v>63.599888920512356</v>
      </c>
      <c r="AD43" s="10">
        <v>3.5445535099124492</v>
      </c>
      <c r="AE43" s="10">
        <v>28.798810952941405</v>
      </c>
      <c r="AF43" s="10">
        <v>3.3209807105425941</v>
      </c>
      <c r="AG43" s="11">
        <v>0.73576590609118953</v>
      </c>
      <c r="AH43" s="34"/>
    </row>
    <row r="44" spans="1:34" s="2" customFormat="1" ht="18.5" x14ac:dyDescent="0.35">
      <c r="A44" s="270">
        <v>43684</v>
      </c>
      <c r="B44" s="203">
        <v>43684.48333333333</v>
      </c>
      <c r="C44" s="14" t="s">
        <v>39</v>
      </c>
      <c r="D44" s="10">
        <v>2901.36</v>
      </c>
      <c r="E44" s="10">
        <v>8.0299999999999994</v>
      </c>
      <c r="F44" s="10">
        <v>6765.35</v>
      </c>
      <c r="G44" s="10">
        <v>2913.38</v>
      </c>
      <c r="H44" s="10">
        <v>8.94</v>
      </c>
      <c r="I44" s="10">
        <v>113354.71</v>
      </c>
      <c r="J44" s="9">
        <v>991.4</v>
      </c>
      <c r="K44" s="10">
        <v>2.06</v>
      </c>
      <c r="L44" s="10">
        <v>784.1</v>
      </c>
      <c r="M44" s="9">
        <v>876.27</v>
      </c>
      <c r="N44" s="10">
        <v>3.8</v>
      </c>
      <c r="O44" s="10">
        <v>9852.5499999999993</v>
      </c>
      <c r="P44" s="9">
        <v>810.09</v>
      </c>
      <c r="Q44" s="10">
        <v>2.89</v>
      </c>
      <c r="R44" s="11">
        <v>1904.71</v>
      </c>
      <c r="S44" s="10">
        <v>838.5</v>
      </c>
      <c r="T44" s="10">
        <v>4.8600000000000003</v>
      </c>
      <c r="U44" s="11">
        <v>259.60000000000002</v>
      </c>
      <c r="V44" s="9">
        <v>791.26900584795317</v>
      </c>
      <c r="W44" s="10">
        <v>13257.86081871345</v>
      </c>
      <c r="X44" s="10">
        <v>14049.129824561403</v>
      </c>
      <c r="Y44" s="10">
        <v>670.17094017094018</v>
      </c>
      <c r="Z44" s="10">
        <v>6157.8437499999991</v>
      </c>
      <c r="AA44" s="10">
        <v>680.25357142857149</v>
      </c>
      <c r="AB44" s="58">
        <v>136.63157894736844</v>
      </c>
      <c r="AC44" s="9">
        <v>64.760351310652993</v>
      </c>
      <c r="AD44" s="10">
        <v>3.0891952786845005</v>
      </c>
      <c r="AE44" s="10">
        <v>28.384969713137259</v>
      </c>
      <c r="AF44" s="10">
        <v>3.1356718043151806</v>
      </c>
      <c r="AG44" s="11">
        <v>0.62981189321005049</v>
      </c>
      <c r="AH44" s="34"/>
    </row>
    <row r="45" spans="1:34" s="2" customFormat="1" ht="18.5" x14ac:dyDescent="0.35">
      <c r="A45" s="270">
        <v>43684</v>
      </c>
      <c r="B45" s="203">
        <v>43684.632638888892</v>
      </c>
      <c r="C45" s="14" t="s">
        <v>40</v>
      </c>
      <c r="D45" s="10">
        <v>2900.67</v>
      </c>
      <c r="E45" s="10">
        <v>11.14</v>
      </c>
      <c r="F45" s="10">
        <v>19163.8</v>
      </c>
      <c r="G45" s="10">
        <v>2912.46</v>
      </c>
      <c r="H45" s="10">
        <v>5.87</v>
      </c>
      <c r="I45" s="10">
        <v>84309.42</v>
      </c>
      <c r="J45" s="9">
        <v>991.35</v>
      </c>
      <c r="K45" s="10">
        <v>2.4900000000000002</v>
      </c>
      <c r="L45" s="10">
        <v>934.27</v>
      </c>
      <c r="M45" s="9">
        <v>876.23</v>
      </c>
      <c r="N45" s="10">
        <v>3.83</v>
      </c>
      <c r="O45" s="10">
        <v>10635.2</v>
      </c>
      <c r="P45" s="9">
        <v>810.02</v>
      </c>
      <c r="Q45" s="10">
        <v>2.94</v>
      </c>
      <c r="R45" s="11">
        <v>1978.65</v>
      </c>
      <c r="S45" s="10">
        <v>838.88</v>
      </c>
      <c r="T45" s="10">
        <v>8.74</v>
      </c>
      <c r="U45" s="11">
        <v>403.48</v>
      </c>
      <c r="V45" s="9">
        <v>2241.3801169590643</v>
      </c>
      <c r="W45" s="10">
        <v>9860.7508771929806</v>
      </c>
      <c r="X45" s="10">
        <v>12102.130994152045</v>
      </c>
      <c r="Y45" s="10">
        <v>798.52136752136755</v>
      </c>
      <c r="Z45" s="10">
        <v>6647</v>
      </c>
      <c r="AA45" s="10">
        <v>706.66071428571433</v>
      </c>
      <c r="AB45" s="58">
        <v>212.35789473684213</v>
      </c>
      <c r="AC45" s="9">
        <v>59.13092076126982</v>
      </c>
      <c r="AD45" s="10">
        <v>3.9015693791368649</v>
      </c>
      <c r="AE45" s="10">
        <v>32.477191867290614</v>
      </c>
      <c r="AF45" s="10">
        <v>3.4527389202548187</v>
      </c>
      <c r="AG45" s="11">
        <v>1.0375790720478901</v>
      </c>
      <c r="AH45" s="34"/>
    </row>
    <row r="46" spans="1:34" s="2" customFormat="1" ht="18.5" x14ac:dyDescent="0.35">
      <c r="A46" s="270">
        <v>43684</v>
      </c>
      <c r="B46" s="203">
        <v>43684.648611111108</v>
      </c>
      <c r="C46" s="14" t="s">
        <v>41</v>
      </c>
      <c r="D46" s="10">
        <v>2900.87</v>
      </c>
      <c r="E46" s="10">
        <v>6.22</v>
      </c>
      <c r="F46" s="10">
        <v>2996.86</v>
      </c>
      <c r="G46" s="10">
        <v>2912.54</v>
      </c>
      <c r="H46" s="10">
        <v>6.19</v>
      </c>
      <c r="I46" s="10">
        <v>54222.57</v>
      </c>
      <c r="J46" s="9">
        <v>991.81</v>
      </c>
      <c r="K46" s="10">
        <v>3.91</v>
      </c>
      <c r="L46" s="10">
        <v>661.57</v>
      </c>
      <c r="M46" s="9">
        <v>876.25</v>
      </c>
      <c r="N46" s="10">
        <v>3.7</v>
      </c>
      <c r="O46" s="10">
        <v>5386.98</v>
      </c>
      <c r="P46" s="9">
        <v>810.02</v>
      </c>
      <c r="Q46" s="10">
        <v>2.87</v>
      </c>
      <c r="R46" s="11">
        <v>1105.32</v>
      </c>
      <c r="S46" s="10">
        <v>839.12</v>
      </c>
      <c r="T46" s="10">
        <v>3.21</v>
      </c>
      <c r="U46" s="11">
        <v>113.23</v>
      </c>
      <c r="V46" s="9">
        <v>350.50994152046781</v>
      </c>
      <c r="W46" s="10">
        <v>6341.8210526315788</v>
      </c>
      <c r="X46" s="10">
        <v>6692.3309941520465</v>
      </c>
      <c r="Y46" s="10">
        <v>565.44444444444457</v>
      </c>
      <c r="Z46" s="10">
        <v>3366.8624999999997</v>
      </c>
      <c r="AA46" s="10">
        <v>394.75714285714287</v>
      </c>
      <c r="AB46" s="58">
        <v>59.59473684210527</v>
      </c>
      <c r="AC46" s="9">
        <v>60.405606503044119</v>
      </c>
      <c r="AD46" s="10">
        <v>5.1037545274269949</v>
      </c>
      <c r="AE46" s="10">
        <v>30.389616338847013</v>
      </c>
      <c r="AF46" s="10">
        <v>3.5631149530009019</v>
      </c>
      <c r="AG46" s="11">
        <v>0.53790767768096592</v>
      </c>
      <c r="AH46" s="34"/>
    </row>
    <row r="47" spans="1:34" s="2" customFormat="1" ht="18.5" x14ac:dyDescent="0.35">
      <c r="A47" s="270">
        <v>43684</v>
      </c>
      <c r="B47" s="203">
        <v>43684.668055555558</v>
      </c>
      <c r="C47" s="14" t="s">
        <v>42</v>
      </c>
      <c r="D47" s="10">
        <v>2900.82</v>
      </c>
      <c r="E47" s="10">
        <v>7.88</v>
      </c>
      <c r="F47" s="10">
        <v>10688.96</v>
      </c>
      <c r="G47" s="10">
        <v>2913.58</v>
      </c>
      <c r="H47" s="10">
        <v>9.15</v>
      </c>
      <c r="I47" s="10">
        <v>94103.21</v>
      </c>
      <c r="J47" s="9">
        <v>991.45</v>
      </c>
      <c r="K47" s="10">
        <v>2.33</v>
      </c>
      <c r="L47" s="10">
        <v>775.56</v>
      </c>
      <c r="M47" s="9">
        <v>876.27</v>
      </c>
      <c r="N47" s="10">
        <v>3.79</v>
      </c>
      <c r="O47" s="10">
        <v>9083.91</v>
      </c>
      <c r="P47" s="9">
        <v>810.07</v>
      </c>
      <c r="Q47" s="10">
        <v>3.09</v>
      </c>
      <c r="R47" s="11">
        <v>1806.02</v>
      </c>
      <c r="S47" s="10">
        <v>838.54</v>
      </c>
      <c r="T47" s="10">
        <v>7.39</v>
      </c>
      <c r="U47" s="11">
        <v>336.75</v>
      </c>
      <c r="V47" s="9">
        <v>1250.1707602339179</v>
      </c>
      <c r="W47" s="10">
        <v>11006.223391812866</v>
      </c>
      <c r="X47" s="10">
        <v>12256.394152046783</v>
      </c>
      <c r="Y47" s="10">
        <v>662.87179487179492</v>
      </c>
      <c r="Z47" s="10">
        <v>5677.4437499999995</v>
      </c>
      <c r="AA47" s="10">
        <v>645.00714285714287</v>
      </c>
      <c r="AB47" s="58">
        <v>177.23684210526318</v>
      </c>
      <c r="AC47" s="9">
        <v>63.115625861359945</v>
      </c>
      <c r="AD47" s="10">
        <v>3.4135299240673969</v>
      </c>
      <c r="AE47" s="10">
        <v>29.236609979132837</v>
      </c>
      <c r="AF47" s="10">
        <v>3.3215339684288558</v>
      </c>
      <c r="AG47" s="11">
        <v>0.91270026701096418</v>
      </c>
      <c r="AH47" s="34"/>
    </row>
    <row r="48" spans="1:34" s="2" customFormat="1" ht="18.5" x14ac:dyDescent="0.35">
      <c r="A48" s="270">
        <v>43684</v>
      </c>
      <c r="B48" s="203">
        <v>43684.684027777781</v>
      </c>
      <c r="C48" s="14" t="s">
        <v>43</v>
      </c>
      <c r="D48" s="10">
        <v>2900.41</v>
      </c>
      <c r="E48" s="10">
        <v>8.32</v>
      </c>
      <c r="F48" s="10">
        <v>9848.7099999999991</v>
      </c>
      <c r="G48" s="10">
        <v>2912.55</v>
      </c>
      <c r="H48" s="10">
        <v>5.99</v>
      </c>
      <c r="I48" s="10">
        <v>80720.240000000005</v>
      </c>
      <c r="J48" s="9">
        <v>991.55</v>
      </c>
      <c r="K48" s="10">
        <v>2.79</v>
      </c>
      <c r="L48" s="10">
        <v>805.62</v>
      </c>
      <c r="M48" s="9">
        <v>876.31</v>
      </c>
      <c r="N48" s="10">
        <v>3.85</v>
      </c>
      <c r="O48" s="10">
        <v>9191.02</v>
      </c>
      <c r="P48" s="9">
        <v>810.14</v>
      </c>
      <c r="Q48" s="10">
        <v>2.97</v>
      </c>
      <c r="R48" s="11">
        <v>1814.53</v>
      </c>
      <c r="S48" s="10">
        <v>838.47</v>
      </c>
      <c r="T48" s="10">
        <v>4.66</v>
      </c>
      <c r="U48" s="11">
        <v>224.33</v>
      </c>
      <c r="V48" s="9">
        <v>1151.8959064327482</v>
      </c>
      <c r="W48" s="10">
        <v>9440.963742690059</v>
      </c>
      <c r="X48" s="10">
        <v>10592.859649122807</v>
      </c>
      <c r="Y48" s="10">
        <v>688.56410256410265</v>
      </c>
      <c r="Z48" s="10">
        <v>5744.3874999999998</v>
      </c>
      <c r="AA48" s="10">
        <v>648.04642857142858</v>
      </c>
      <c r="AB48" s="58">
        <v>118.06842105263159</v>
      </c>
      <c r="AC48" s="9">
        <v>59.53745304923612</v>
      </c>
      <c r="AD48" s="10">
        <v>3.8700930896591741</v>
      </c>
      <c r="AE48" s="10">
        <v>32.286484708233665</v>
      </c>
      <c r="AF48" s="10">
        <v>3.6423624113618498</v>
      </c>
      <c r="AG48" s="11">
        <v>0.66360674150918308</v>
      </c>
      <c r="AH48" s="34"/>
    </row>
    <row r="49" spans="1:42" s="2" customFormat="1" ht="18.5" x14ac:dyDescent="0.35">
      <c r="A49" s="270">
        <v>43684</v>
      </c>
      <c r="B49" s="203">
        <v>43684.700694444444</v>
      </c>
      <c r="C49" s="14" t="s">
        <v>44</v>
      </c>
      <c r="D49" s="10">
        <v>2901</v>
      </c>
      <c r="E49" s="10">
        <v>6.99</v>
      </c>
      <c r="F49" s="10">
        <v>1518.31</v>
      </c>
      <c r="G49" s="10">
        <v>2912.62</v>
      </c>
      <c r="H49" s="10">
        <v>6.91</v>
      </c>
      <c r="I49" s="10">
        <v>90802.64</v>
      </c>
      <c r="J49" s="9">
        <v>991.64</v>
      </c>
      <c r="K49" s="10">
        <v>3.24</v>
      </c>
      <c r="L49" s="10">
        <v>929.1</v>
      </c>
      <c r="M49" s="9">
        <v>876.27</v>
      </c>
      <c r="N49" s="10">
        <v>3.9</v>
      </c>
      <c r="O49" s="10">
        <v>8732.36</v>
      </c>
      <c r="P49" s="9">
        <v>810.08</v>
      </c>
      <c r="Q49" s="10">
        <v>3.12</v>
      </c>
      <c r="R49" s="11">
        <v>1799.86</v>
      </c>
      <c r="S49" s="10">
        <v>838.9</v>
      </c>
      <c r="T49" s="10">
        <v>6.28</v>
      </c>
      <c r="U49" s="11">
        <v>273.83</v>
      </c>
      <c r="V49" s="9">
        <v>177.5801169590643</v>
      </c>
      <c r="W49" s="10">
        <v>10620.191812865496</v>
      </c>
      <c r="X49" s="10">
        <v>10797.771929824561</v>
      </c>
      <c r="Y49" s="10">
        <v>794.1025641025642</v>
      </c>
      <c r="Z49" s="10">
        <v>5457.7250000000004</v>
      </c>
      <c r="AA49" s="10">
        <v>642.80714285714282</v>
      </c>
      <c r="AB49" s="58">
        <v>144.12105263157895</v>
      </c>
      <c r="AC49" s="9">
        <v>60.537410183440208</v>
      </c>
      <c r="AD49" s="10">
        <v>4.4521140993926904</v>
      </c>
      <c r="AE49" s="10">
        <v>30.598584517313881</v>
      </c>
      <c r="AF49" s="10">
        <v>3.6038804976519234</v>
      </c>
      <c r="AG49" s="11">
        <v>0.80801070220130355</v>
      </c>
      <c r="AH49" s="34"/>
    </row>
    <row r="50" spans="1:42" s="2" customFormat="1" ht="18.5" x14ac:dyDescent="0.35">
      <c r="A50" s="270">
        <v>43684</v>
      </c>
      <c r="B50" s="203">
        <v>43684.71597222222</v>
      </c>
      <c r="C50" s="14" t="s">
        <v>45</v>
      </c>
      <c r="D50" s="10">
        <v>2901.04</v>
      </c>
      <c r="E50" s="10">
        <v>10.8</v>
      </c>
      <c r="F50" s="10">
        <v>20872.03</v>
      </c>
      <c r="G50" s="10">
        <v>2913.75</v>
      </c>
      <c r="H50" s="10">
        <v>9.24</v>
      </c>
      <c r="I50" s="10">
        <v>66242.95</v>
      </c>
      <c r="J50" s="9">
        <v>991.57</v>
      </c>
      <c r="K50" s="10">
        <v>3.43</v>
      </c>
      <c r="L50" s="10">
        <v>801.12</v>
      </c>
      <c r="M50" s="9">
        <v>876.27</v>
      </c>
      <c r="N50" s="10">
        <v>3.75</v>
      </c>
      <c r="O50" s="10">
        <v>7463.92</v>
      </c>
      <c r="P50" s="9">
        <v>810.1</v>
      </c>
      <c r="Q50" s="10">
        <v>3.01</v>
      </c>
      <c r="R50" s="11">
        <v>1546.19</v>
      </c>
      <c r="S50" s="10">
        <v>839.17</v>
      </c>
      <c r="T50" s="10">
        <v>6.7</v>
      </c>
      <c r="U50" s="11">
        <v>210.6</v>
      </c>
      <c r="V50" s="9">
        <v>2441.1730994152044</v>
      </c>
      <c r="W50" s="10">
        <v>7747.7134502923964</v>
      </c>
      <c r="X50" s="10">
        <v>10188.8865497076</v>
      </c>
      <c r="Y50" s="10">
        <v>684.71794871794873</v>
      </c>
      <c r="Z50" s="10">
        <v>4664.95</v>
      </c>
      <c r="AA50" s="10">
        <v>552.21071428571429</v>
      </c>
      <c r="AB50" s="58">
        <v>110.84210526315789</v>
      </c>
      <c r="AC50" s="9">
        <v>62.888121837169962</v>
      </c>
      <c r="AD50" s="10">
        <v>4.2262346894329896</v>
      </c>
      <c r="AE50" s="10">
        <v>28.793130881678643</v>
      </c>
      <c r="AF50" s="10">
        <v>3.4083699440923958</v>
      </c>
      <c r="AG50" s="11">
        <v>0.68414264762599952</v>
      </c>
      <c r="AH50" s="34"/>
    </row>
    <row r="51" spans="1:42" s="2" customFormat="1" ht="18.5" x14ac:dyDescent="0.35">
      <c r="A51" s="271">
        <v>43684</v>
      </c>
      <c r="B51" s="204">
        <v>43684.731944444444</v>
      </c>
      <c r="C51" s="28" t="s">
        <v>46</v>
      </c>
      <c r="D51" s="30">
        <v>2900.39</v>
      </c>
      <c r="E51" s="30">
        <v>9.9700000000000006</v>
      </c>
      <c r="F51" s="30">
        <v>14340.9</v>
      </c>
      <c r="G51" s="30">
        <v>2913.71</v>
      </c>
      <c r="H51" s="30">
        <v>9.1</v>
      </c>
      <c r="I51" s="30">
        <v>88605.74</v>
      </c>
      <c r="J51" s="29">
        <v>991.55</v>
      </c>
      <c r="K51" s="30">
        <v>2.57</v>
      </c>
      <c r="L51" s="30">
        <v>793.9</v>
      </c>
      <c r="M51" s="29">
        <v>876.3</v>
      </c>
      <c r="N51" s="30">
        <v>3.78</v>
      </c>
      <c r="O51" s="30">
        <v>8697.9699999999993</v>
      </c>
      <c r="P51" s="29">
        <v>810.1</v>
      </c>
      <c r="Q51" s="30">
        <v>2.86</v>
      </c>
      <c r="R51" s="31">
        <v>1701.36</v>
      </c>
      <c r="S51" s="30">
        <v>838.23</v>
      </c>
      <c r="T51" s="30">
        <v>4.1500000000000004</v>
      </c>
      <c r="U51" s="31">
        <v>144.63999999999999</v>
      </c>
      <c r="V51" s="29">
        <v>1677.2982456140348</v>
      </c>
      <c r="W51" s="30">
        <v>10363.244444444445</v>
      </c>
      <c r="X51" s="30">
        <v>12040.542690058479</v>
      </c>
      <c r="Y51" s="30">
        <v>678.54700854700855</v>
      </c>
      <c r="Z51" s="30">
        <v>5436.2312499999989</v>
      </c>
      <c r="AA51" s="30">
        <v>607.62857142857138</v>
      </c>
      <c r="AB51" s="59">
        <v>76.126315789473679</v>
      </c>
      <c r="AC51" s="29">
        <v>63.912597385285387</v>
      </c>
      <c r="AD51" s="30">
        <v>3.6018062375263353</v>
      </c>
      <c r="AE51" s="30">
        <v>28.856146115526048</v>
      </c>
      <c r="AF51" s="30">
        <v>3.2253629462711353</v>
      </c>
      <c r="AG51" s="31">
        <v>0.40408731539110493</v>
      </c>
      <c r="AH51" s="34"/>
    </row>
    <row r="52" spans="1:42" x14ac:dyDescent="0.35">
      <c r="A52" s="268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6"/>
      <c r="W52" s="65"/>
      <c r="X52" s="65"/>
      <c r="Y52" s="65"/>
      <c r="Z52" s="65"/>
      <c r="AA52" s="65"/>
      <c r="AB52" s="62"/>
      <c r="AC52" s="61"/>
      <c r="AD52" s="60"/>
      <c r="AE52" s="60"/>
      <c r="AF52" s="60"/>
      <c r="AG52" s="62"/>
    </row>
    <row r="53" spans="1:42" x14ac:dyDescent="0.35">
      <c r="A53" s="268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6"/>
      <c r="W53" s="65"/>
      <c r="X53" s="65"/>
      <c r="Y53" s="65"/>
      <c r="Z53" s="65"/>
      <c r="AA53" s="65"/>
      <c r="AB53" s="62"/>
      <c r="AC53" s="61"/>
      <c r="AD53" s="60"/>
      <c r="AE53" s="60"/>
      <c r="AF53" s="60"/>
      <c r="AG53" s="62"/>
    </row>
    <row r="54" spans="1:42" s="2" customFormat="1" ht="18.5" x14ac:dyDescent="0.35">
      <c r="A54" s="269">
        <v>43685</v>
      </c>
      <c r="B54" s="202">
        <v>43685.43472222222</v>
      </c>
      <c r="C54" s="6" t="s">
        <v>35</v>
      </c>
      <c r="D54" s="20">
        <v>2900.27</v>
      </c>
      <c r="E54" s="20">
        <v>6.97</v>
      </c>
      <c r="F54" s="20">
        <v>6912.34</v>
      </c>
      <c r="G54" s="20">
        <v>2912.65</v>
      </c>
      <c r="H54" s="20">
        <v>6.03</v>
      </c>
      <c r="I54" s="20">
        <v>83720.929999999993</v>
      </c>
      <c r="J54" s="19">
        <v>991.65</v>
      </c>
      <c r="K54" s="20">
        <v>2.6</v>
      </c>
      <c r="L54" s="20">
        <v>811.62</v>
      </c>
      <c r="M54" s="19">
        <v>876.4</v>
      </c>
      <c r="N54" s="20">
        <v>3.75</v>
      </c>
      <c r="O54" s="21">
        <v>9063.4699999999993</v>
      </c>
      <c r="P54" s="20">
        <v>810.18</v>
      </c>
      <c r="Q54" s="20">
        <v>3.04</v>
      </c>
      <c r="R54" s="21">
        <v>1834.84</v>
      </c>
      <c r="S54" s="20">
        <v>838.93</v>
      </c>
      <c r="T54" s="20">
        <v>5.48</v>
      </c>
      <c r="U54" s="20">
        <v>243.4</v>
      </c>
      <c r="V54" s="19">
        <v>808.46081871345029</v>
      </c>
      <c r="W54" s="20">
        <v>9791.9216374268981</v>
      </c>
      <c r="X54" s="20">
        <v>10600.382456140349</v>
      </c>
      <c r="Y54" s="20">
        <v>693.69230769230774</v>
      </c>
      <c r="Z54" s="20">
        <v>5664.6687499999989</v>
      </c>
      <c r="AA54" s="20">
        <v>655.30000000000007</v>
      </c>
      <c r="AB54" s="57">
        <v>128.10526315789474</v>
      </c>
      <c r="AC54" s="19">
        <v>59.746891931645742</v>
      </c>
      <c r="AD54" s="20">
        <v>3.9098550937186589</v>
      </c>
      <c r="AE54" s="20">
        <v>31.927749119917188</v>
      </c>
      <c r="AF54" s="20">
        <v>3.6934646881658777</v>
      </c>
      <c r="AG54" s="21">
        <v>0.72203916655254274</v>
      </c>
      <c r="AH54" s="34"/>
      <c r="AJ54" s="5"/>
      <c r="AK54" s="5"/>
      <c r="AL54" s="5"/>
      <c r="AN54" s="5"/>
      <c r="AO54" s="5"/>
      <c r="AP54" s="5"/>
    </row>
    <row r="55" spans="1:42" s="2" customFormat="1" ht="18.5" x14ac:dyDescent="0.35">
      <c r="A55" s="270">
        <v>43685</v>
      </c>
      <c r="B55" s="203">
        <v>43685.451388888891</v>
      </c>
      <c r="C55" s="14" t="s">
        <v>36</v>
      </c>
      <c r="D55" s="10">
        <v>2900.26</v>
      </c>
      <c r="E55" s="10">
        <v>7.65</v>
      </c>
      <c r="F55" s="10">
        <v>6529.2</v>
      </c>
      <c r="G55" s="10">
        <v>2913.42</v>
      </c>
      <c r="H55" s="10">
        <v>9.11</v>
      </c>
      <c r="I55" s="10">
        <v>94186.77</v>
      </c>
      <c r="J55" s="9">
        <v>991.53</v>
      </c>
      <c r="K55" s="10">
        <v>2.65</v>
      </c>
      <c r="L55" s="10">
        <v>736.6</v>
      </c>
      <c r="M55" s="9">
        <v>876.3</v>
      </c>
      <c r="N55" s="10">
        <v>3.75</v>
      </c>
      <c r="O55" s="11">
        <v>8439.6299999999992</v>
      </c>
      <c r="P55" s="10">
        <v>810.07</v>
      </c>
      <c r="Q55" s="10">
        <v>3.05</v>
      </c>
      <c r="R55" s="11">
        <v>1825.91</v>
      </c>
      <c r="S55" s="10">
        <v>839.25</v>
      </c>
      <c r="T55" s="10">
        <v>7.36</v>
      </c>
      <c r="U55" s="10">
        <v>296.26</v>
      </c>
      <c r="V55" s="9">
        <v>763.64912280701742</v>
      </c>
      <c r="W55" s="10">
        <v>11015.99649122807</v>
      </c>
      <c r="X55" s="10">
        <v>11779.645614035087</v>
      </c>
      <c r="Y55" s="10">
        <v>629.57264957264965</v>
      </c>
      <c r="Z55" s="10">
        <v>5274.7687499999993</v>
      </c>
      <c r="AA55" s="10">
        <v>652.11071428571438</v>
      </c>
      <c r="AB55" s="58">
        <v>155.92631578947368</v>
      </c>
      <c r="AC55" s="9">
        <v>63.701223761166048</v>
      </c>
      <c r="AD55" s="10">
        <v>3.4045632218811575</v>
      </c>
      <c r="AE55" s="10">
        <v>28.52456138678836</v>
      </c>
      <c r="AF55" s="10">
        <v>3.5264431451379301</v>
      </c>
      <c r="AG55" s="11">
        <v>0.84320848502649326</v>
      </c>
      <c r="AH55" s="34"/>
      <c r="AJ55" s="5"/>
      <c r="AK55" s="5"/>
      <c r="AL55" s="5"/>
      <c r="AN55" s="5"/>
      <c r="AO55" s="5"/>
      <c r="AP55" s="5"/>
    </row>
    <row r="56" spans="1:42" s="2" customFormat="1" ht="18.5" x14ac:dyDescent="0.35">
      <c r="A56" s="270">
        <v>43685</v>
      </c>
      <c r="B56" s="203">
        <v>43685.46875</v>
      </c>
      <c r="C56" s="14" t="s">
        <v>37</v>
      </c>
      <c r="D56" s="10">
        <v>2900.11</v>
      </c>
      <c r="E56" s="10">
        <v>6.82</v>
      </c>
      <c r="F56" s="10">
        <v>5435.29</v>
      </c>
      <c r="G56" s="10">
        <v>2912.55</v>
      </c>
      <c r="H56" s="10">
        <v>6.15</v>
      </c>
      <c r="I56" s="10">
        <v>73325.600000000006</v>
      </c>
      <c r="J56" s="9">
        <v>991.56</v>
      </c>
      <c r="K56" s="10">
        <v>3.23</v>
      </c>
      <c r="L56" s="10">
        <v>848.77</v>
      </c>
      <c r="M56" s="9">
        <v>876.27</v>
      </c>
      <c r="N56" s="10">
        <v>3.74</v>
      </c>
      <c r="O56" s="11">
        <v>7934.24</v>
      </c>
      <c r="P56" s="10">
        <v>810.08</v>
      </c>
      <c r="Q56" s="10">
        <v>2.93</v>
      </c>
      <c r="R56" s="11">
        <v>1572.28</v>
      </c>
      <c r="S56" s="10">
        <v>839.05</v>
      </c>
      <c r="T56" s="10">
        <v>5.23</v>
      </c>
      <c r="U56" s="10">
        <v>220.4</v>
      </c>
      <c r="V56" s="9">
        <v>635.70643274853796</v>
      </c>
      <c r="W56" s="10">
        <v>8576.0935672514624</v>
      </c>
      <c r="X56" s="10">
        <v>9211.8000000000011</v>
      </c>
      <c r="Y56" s="10">
        <v>725.44444444444446</v>
      </c>
      <c r="Z56" s="10">
        <v>4958.8999999999996</v>
      </c>
      <c r="AA56" s="10">
        <v>561.52857142857147</v>
      </c>
      <c r="AB56" s="58">
        <v>116.00000000000001</v>
      </c>
      <c r="AC56" s="9">
        <v>59.149822849183622</v>
      </c>
      <c r="AD56" s="10">
        <v>4.6581461143113518</v>
      </c>
      <c r="AE56" s="10">
        <v>31.84155719043147</v>
      </c>
      <c r="AF56" s="10">
        <v>3.6056270788288005</v>
      </c>
      <c r="AG56" s="11">
        <v>0.74484676724476218</v>
      </c>
      <c r="AH56" s="34"/>
      <c r="AJ56" s="5"/>
      <c r="AK56" s="5"/>
      <c r="AL56" s="5"/>
      <c r="AN56" s="5"/>
      <c r="AO56" s="5"/>
      <c r="AP56" s="5"/>
    </row>
    <row r="57" spans="1:42" s="2" customFormat="1" ht="18.5" x14ac:dyDescent="0.35">
      <c r="A57" s="270">
        <v>43685</v>
      </c>
      <c r="B57" s="203">
        <v>43685.488888888889</v>
      </c>
      <c r="C57" s="14" t="s">
        <v>38</v>
      </c>
      <c r="D57" s="10">
        <v>2900.97</v>
      </c>
      <c r="E57" s="10">
        <v>5.77</v>
      </c>
      <c r="F57" s="10">
        <v>2965.06</v>
      </c>
      <c r="G57" s="10">
        <v>2912.65</v>
      </c>
      <c r="H57" s="10">
        <v>6.31</v>
      </c>
      <c r="I57" s="10">
        <v>81333.67</v>
      </c>
      <c r="J57" s="9">
        <v>991.73</v>
      </c>
      <c r="K57" s="10">
        <v>3.2</v>
      </c>
      <c r="L57" s="10">
        <v>809.89</v>
      </c>
      <c r="M57" s="9">
        <v>876.37</v>
      </c>
      <c r="N57" s="10">
        <v>3.78</v>
      </c>
      <c r="O57" s="11">
        <v>7957.08</v>
      </c>
      <c r="P57" s="10">
        <v>810.15</v>
      </c>
      <c r="Q57" s="10">
        <v>2.93</v>
      </c>
      <c r="R57" s="11">
        <v>1573.82</v>
      </c>
      <c r="S57" s="10">
        <v>838.75</v>
      </c>
      <c r="T57" s="10">
        <v>6.63</v>
      </c>
      <c r="U57" s="10">
        <v>210.77</v>
      </c>
      <c r="V57" s="9">
        <v>346.79064327485378</v>
      </c>
      <c r="W57" s="10">
        <v>9512.7099415204666</v>
      </c>
      <c r="X57" s="10">
        <v>9859.5005847953198</v>
      </c>
      <c r="Y57" s="10">
        <v>692.21367521367529</v>
      </c>
      <c r="Z57" s="10">
        <v>4973.1749999999993</v>
      </c>
      <c r="AA57" s="10">
        <v>562.07857142857142</v>
      </c>
      <c r="AB57" s="58">
        <v>110.93157894736844</v>
      </c>
      <c r="AC57" s="9">
        <v>60.86900736322707</v>
      </c>
      <c r="AD57" s="10">
        <v>4.2734780459858728</v>
      </c>
      <c r="AE57" s="10">
        <v>30.702592194217203</v>
      </c>
      <c r="AF57" s="10">
        <v>3.4700707615717556</v>
      </c>
      <c r="AG57" s="11">
        <v>0.68485163499809776</v>
      </c>
      <c r="AH57" s="34"/>
      <c r="AJ57" s="5"/>
      <c r="AK57" s="5"/>
      <c r="AL57" s="5"/>
      <c r="AN57" s="5"/>
      <c r="AO57" s="5"/>
      <c r="AP57" s="5"/>
    </row>
    <row r="58" spans="1:42" s="2" customFormat="1" ht="18.5" x14ac:dyDescent="0.35">
      <c r="A58" s="270">
        <v>43685</v>
      </c>
      <c r="B58" s="203">
        <v>43685.550694444442</v>
      </c>
      <c r="C58" s="14" t="s">
        <v>39</v>
      </c>
      <c r="D58" s="10">
        <v>2901.23</v>
      </c>
      <c r="E58" s="10">
        <v>9.76</v>
      </c>
      <c r="F58" s="10">
        <v>7387.13</v>
      </c>
      <c r="G58" s="10">
        <v>2913.53</v>
      </c>
      <c r="H58" s="10">
        <v>8.9700000000000006</v>
      </c>
      <c r="I58" s="10">
        <v>83096.52</v>
      </c>
      <c r="J58" s="9">
        <v>991.57</v>
      </c>
      <c r="K58" s="10">
        <v>2.42</v>
      </c>
      <c r="L58" s="10">
        <v>780.98</v>
      </c>
      <c r="M58" s="9">
        <v>876.38</v>
      </c>
      <c r="N58" s="10">
        <v>3.81</v>
      </c>
      <c r="O58" s="11">
        <v>8515.0499999999993</v>
      </c>
      <c r="P58" s="10">
        <v>810.16</v>
      </c>
      <c r="Q58" s="10">
        <v>2.86</v>
      </c>
      <c r="R58" s="11">
        <v>1691.76</v>
      </c>
      <c r="S58" s="10">
        <v>838.87</v>
      </c>
      <c r="T58" s="10">
        <v>6.57</v>
      </c>
      <c r="U58" s="10">
        <v>310.45999999999998</v>
      </c>
      <c r="V58" s="9">
        <v>863.99181286549697</v>
      </c>
      <c r="W58" s="10">
        <v>9718.8912280701752</v>
      </c>
      <c r="X58" s="10">
        <v>10582.883040935672</v>
      </c>
      <c r="Y58" s="10">
        <v>667.50427350427356</v>
      </c>
      <c r="Z58" s="10">
        <v>5321.9062499999991</v>
      </c>
      <c r="AA58" s="10">
        <v>604.20000000000005</v>
      </c>
      <c r="AB58" s="58">
        <v>163.4</v>
      </c>
      <c r="AC58" s="9">
        <v>61.031995390321669</v>
      </c>
      <c r="AD58" s="10">
        <v>3.8495292432080914</v>
      </c>
      <c r="AE58" s="10">
        <v>30.691689255313428</v>
      </c>
      <c r="AF58" s="10">
        <v>3.4844504538313461</v>
      </c>
      <c r="AG58" s="11">
        <v>0.94233565732545832</v>
      </c>
      <c r="AH58" s="34"/>
      <c r="AJ58" s="5"/>
      <c r="AK58" s="5"/>
      <c r="AL58" s="5"/>
      <c r="AN58" s="5"/>
      <c r="AO58" s="5"/>
      <c r="AP58" s="5"/>
    </row>
    <row r="59" spans="1:42" s="2" customFormat="1" ht="18.5" x14ac:dyDescent="0.35">
      <c r="A59" s="270">
        <v>43685</v>
      </c>
      <c r="B59" s="203">
        <v>43685.504166666666</v>
      </c>
      <c r="C59" s="14" t="s">
        <v>40</v>
      </c>
      <c r="D59" s="10">
        <v>2900.17</v>
      </c>
      <c r="E59" s="10">
        <v>8.6999999999999993</v>
      </c>
      <c r="F59" s="10">
        <v>6707.78</v>
      </c>
      <c r="G59" s="10">
        <v>2913.34</v>
      </c>
      <c r="H59" s="10">
        <v>8.81</v>
      </c>
      <c r="I59" s="10">
        <v>132575.26</v>
      </c>
      <c r="J59" s="9">
        <v>991.5</v>
      </c>
      <c r="K59" s="10">
        <v>2.0299999999999998</v>
      </c>
      <c r="L59" s="10">
        <v>834.41</v>
      </c>
      <c r="M59" s="9">
        <v>876.39</v>
      </c>
      <c r="N59" s="10">
        <v>3.81</v>
      </c>
      <c r="O59" s="11">
        <v>11297.34</v>
      </c>
      <c r="P59" s="10">
        <v>810.19</v>
      </c>
      <c r="Q59" s="10">
        <v>2.93</v>
      </c>
      <c r="R59" s="11">
        <v>2275.21</v>
      </c>
      <c r="S59" s="10">
        <v>839</v>
      </c>
      <c r="T59" s="10">
        <v>4.97</v>
      </c>
      <c r="U59" s="10">
        <v>270.74</v>
      </c>
      <c r="V59" s="9">
        <v>784.53567251461982</v>
      </c>
      <c r="W59" s="10">
        <v>15505.878362573099</v>
      </c>
      <c r="X59" s="10">
        <v>16290.414035087719</v>
      </c>
      <c r="Y59" s="10">
        <v>713.17094017094018</v>
      </c>
      <c r="Z59" s="10">
        <v>7060.8374999999996</v>
      </c>
      <c r="AA59" s="10">
        <v>812.57500000000005</v>
      </c>
      <c r="AB59" s="58">
        <v>142.49473684210528</v>
      </c>
      <c r="AC59" s="9">
        <v>65.110889929288021</v>
      </c>
      <c r="AD59" s="10">
        <v>2.8504612888426752</v>
      </c>
      <c r="AE59" s="10">
        <v>28.221346141409697</v>
      </c>
      <c r="AF59" s="10">
        <v>3.247767752884271</v>
      </c>
      <c r="AG59" s="11">
        <v>0.569534887575325</v>
      </c>
      <c r="AH59" s="34"/>
    </row>
    <row r="60" spans="1:42" s="2" customFormat="1" ht="18.5" x14ac:dyDescent="0.35">
      <c r="A60" s="270">
        <v>43685</v>
      </c>
      <c r="B60" s="203">
        <v>43685.566666666666</v>
      </c>
      <c r="C60" s="14" t="s">
        <v>41</v>
      </c>
      <c r="D60" s="10">
        <v>2900.6</v>
      </c>
      <c r="E60" s="10">
        <v>6.59</v>
      </c>
      <c r="F60" s="10">
        <v>2537.56</v>
      </c>
      <c r="G60" s="10">
        <v>2912.51</v>
      </c>
      <c r="H60" s="10">
        <v>6.5</v>
      </c>
      <c r="I60" s="10">
        <v>55813.01</v>
      </c>
      <c r="J60" s="9">
        <v>992.01</v>
      </c>
      <c r="K60" s="10">
        <v>4.0999999999999996</v>
      </c>
      <c r="L60" s="10">
        <v>717.28</v>
      </c>
      <c r="M60" s="9">
        <v>876.26</v>
      </c>
      <c r="N60" s="10">
        <v>3.88</v>
      </c>
      <c r="O60" s="11">
        <v>5423.32</v>
      </c>
      <c r="P60" s="10">
        <v>810.06</v>
      </c>
      <c r="Q60" s="10">
        <v>2.85</v>
      </c>
      <c r="R60" s="11">
        <v>1099.3399999999999</v>
      </c>
      <c r="S60" s="10">
        <v>838.98</v>
      </c>
      <c r="T60" s="10">
        <v>2.57</v>
      </c>
      <c r="U60" s="10">
        <v>83.53</v>
      </c>
      <c r="V60" s="9">
        <v>296.79064327485378</v>
      </c>
      <c r="W60" s="10">
        <v>6527.8374269005844</v>
      </c>
      <c r="X60" s="10">
        <v>6824.6280701754386</v>
      </c>
      <c r="Y60" s="10">
        <v>613.0598290598291</v>
      </c>
      <c r="Z60" s="10">
        <v>3389.5749999999998</v>
      </c>
      <c r="AA60" s="10">
        <v>392.62142857142857</v>
      </c>
      <c r="AB60" s="58">
        <v>43.963157894736845</v>
      </c>
      <c r="AC60" s="9">
        <v>60.588782641444375</v>
      </c>
      <c r="AD60" s="10">
        <v>5.4427213244680406</v>
      </c>
      <c r="AE60" s="10">
        <v>30.092515051387174</v>
      </c>
      <c r="AF60" s="10">
        <v>3.4856777763533331</v>
      </c>
      <c r="AG60" s="11">
        <v>0.39030320634707283</v>
      </c>
      <c r="AH60" s="34"/>
    </row>
    <row r="61" spans="1:42" s="2" customFormat="1" ht="18.5" x14ac:dyDescent="0.35">
      <c r="A61" s="270">
        <v>43685</v>
      </c>
      <c r="B61" s="203">
        <v>43685.582638888889</v>
      </c>
      <c r="C61" s="14" t="s">
        <v>42</v>
      </c>
      <c r="D61" s="10">
        <v>2900.21</v>
      </c>
      <c r="E61" s="10">
        <v>8.66</v>
      </c>
      <c r="F61" s="10">
        <v>7539.71</v>
      </c>
      <c r="G61" s="10">
        <v>2913.41</v>
      </c>
      <c r="H61" s="10">
        <v>8.92</v>
      </c>
      <c r="I61" s="10">
        <v>108395.03</v>
      </c>
      <c r="J61" s="9">
        <v>991.58</v>
      </c>
      <c r="K61" s="10">
        <v>2.37</v>
      </c>
      <c r="L61" s="10">
        <v>768.81</v>
      </c>
      <c r="M61" s="9">
        <v>876.39</v>
      </c>
      <c r="N61" s="10">
        <v>3.81</v>
      </c>
      <c r="O61" s="11">
        <v>9757.61</v>
      </c>
      <c r="P61" s="10">
        <v>810.18</v>
      </c>
      <c r="Q61" s="10">
        <v>3.08</v>
      </c>
      <c r="R61" s="11">
        <v>1936.81</v>
      </c>
      <c r="S61" s="10">
        <v>838.86</v>
      </c>
      <c r="T61" s="10">
        <v>5.94</v>
      </c>
      <c r="U61" s="10">
        <v>307</v>
      </c>
      <c r="V61" s="9">
        <v>881.83742690058477</v>
      </c>
      <c r="W61" s="10">
        <v>12677.781286549707</v>
      </c>
      <c r="X61" s="10">
        <v>13559.618713450292</v>
      </c>
      <c r="Y61" s="10">
        <v>657.10256410256409</v>
      </c>
      <c r="Z61" s="10">
        <v>6098.5062500000004</v>
      </c>
      <c r="AA61" s="10">
        <v>691.71785714285716</v>
      </c>
      <c r="AB61" s="58">
        <v>161.57894736842107</v>
      </c>
      <c r="AC61" s="9">
        <v>64.055569017210274</v>
      </c>
      <c r="AD61" s="10">
        <v>3.1041491310154554</v>
      </c>
      <c r="AE61" s="10">
        <v>28.809312138789689</v>
      </c>
      <c r="AF61" s="10">
        <v>3.2676715971887873</v>
      </c>
      <c r="AG61" s="11">
        <v>0.76329811579580031</v>
      </c>
      <c r="AH61" s="34"/>
    </row>
    <row r="62" spans="1:42" s="2" customFormat="1" ht="18.5" x14ac:dyDescent="0.35">
      <c r="A62" s="270">
        <v>43685</v>
      </c>
      <c r="B62" s="203">
        <v>43685.611805555556</v>
      </c>
      <c r="C62" s="14" t="s">
        <v>43</v>
      </c>
      <c r="D62" s="10">
        <v>2901.7</v>
      </c>
      <c r="E62" s="10">
        <v>13.23</v>
      </c>
      <c r="F62" s="10">
        <v>27653.94</v>
      </c>
      <c r="G62" s="10">
        <v>2913.76</v>
      </c>
      <c r="H62" s="10">
        <v>9.0299999999999994</v>
      </c>
      <c r="I62" s="10">
        <v>76600.09</v>
      </c>
      <c r="J62" s="9">
        <v>991.6</v>
      </c>
      <c r="K62" s="10">
        <v>2.77</v>
      </c>
      <c r="L62" s="10">
        <v>806.18</v>
      </c>
      <c r="M62" s="9">
        <v>876.35</v>
      </c>
      <c r="N62" s="10">
        <v>3.91</v>
      </c>
      <c r="O62" s="11">
        <v>9094.81</v>
      </c>
      <c r="P62" s="10">
        <v>810.14</v>
      </c>
      <c r="Q62" s="10">
        <v>3.13</v>
      </c>
      <c r="R62" s="11">
        <v>1848.3</v>
      </c>
      <c r="S62" s="10">
        <v>838.21</v>
      </c>
      <c r="T62" s="10">
        <v>4.72</v>
      </c>
      <c r="U62" s="10">
        <v>212.79</v>
      </c>
      <c r="V62" s="9">
        <v>3234.3789473684205</v>
      </c>
      <c r="W62" s="10">
        <v>8959.0748538011685</v>
      </c>
      <c r="X62" s="10">
        <v>12193.453801169589</v>
      </c>
      <c r="Y62" s="10">
        <v>689.04273504273499</v>
      </c>
      <c r="Z62" s="10">
        <v>5684.2562499999995</v>
      </c>
      <c r="AA62" s="10">
        <v>660.10714285714289</v>
      </c>
      <c r="AB62" s="58">
        <v>111.99473684210527</v>
      </c>
      <c r="AC62" s="9">
        <v>63.051581967069041</v>
      </c>
      <c r="AD62" s="10">
        <v>3.5629966042265391</v>
      </c>
      <c r="AE62" s="10">
        <v>29.392931216446794</v>
      </c>
      <c r="AF62" s="10">
        <v>3.4133724786747996</v>
      </c>
      <c r="AG62" s="11">
        <v>0.57911773358283403</v>
      </c>
      <c r="AH62" s="34"/>
    </row>
    <row r="63" spans="1:42" s="2" customFormat="1" ht="18.5" x14ac:dyDescent="0.35">
      <c r="A63" s="270">
        <v>43685</v>
      </c>
      <c r="B63" s="203">
        <v>43685.631944444445</v>
      </c>
      <c r="C63" s="14" t="s">
        <v>44</v>
      </c>
      <c r="D63" s="10">
        <v>2901.17</v>
      </c>
      <c r="E63" s="10">
        <v>9.7200000000000006</v>
      </c>
      <c r="F63" s="10">
        <v>17427.03</v>
      </c>
      <c r="G63" s="10">
        <v>2913.66</v>
      </c>
      <c r="H63" s="10">
        <v>9.06</v>
      </c>
      <c r="I63" s="10">
        <v>96466.41</v>
      </c>
      <c r="J63" s="9">
        <v>991.69</v>
      </c>
      <c r="K63" s="10">
        <v>2.72</v>
      </c>
      <c r="L63" s="10">
        <v>894.04</v>
      </c>
      <c r="M63" s="9">
        <v>876.45</v>
      </c>
      <c r="N63" s="10">
        <v>3.75</v>
      </c>
      <c r="O63" s="11">
        <v>9718.61</v>
      </c>
      <c r="P63" s="10">
        <v>810.26</v>
      </c>
      <c r="Q63" s="10">
        <v>3.1</v>
      </c>
      <c r="R63" s="11">
        <v>2011.02</v>
      </c>
      <c r="S63" s="10">
        <v>839.29</v>
      </c>
      <c r="T63" s="10">
        <v>5.99</v>
      </c>
      <c r="U63" s="10">
        <v>268.73</v>
      </c>
      <c r="V63" s="9">
        <v>2038.2491228070173</v>
      </c>
      <c r="W63" s="10">
        <v>11282.621052631579</v>
      </c>
      <c r="X63" s="10">
        <v>13320.870175438597</v>
      </c>
      <c r="Y63" s="10">
        <v>764.13675213675219</v>
      </c>
      <c r="Z63" s="10">
        <v>6074.1312500000004</v>
      </c>
      <c r="AA63" s="10">
        <v>718.22142857142865</v>
      </c>
      <c r="AB63" s="58">
        <v>141.43684210526317</v>
      </c>
      <c r="AC63" s="9">
        <v>63.375989240080308</v>
      </c>
      <c r="AD63" s="10">
        <v>3.6354924223089813</v>
      </c>
      <c r="AE63" s="10">
        <v>28.898568312198176</v>
      </c>
      <c r="AF63" s="10">
        <v>3.4170435511837174</v>
      </c>
      <c r="AG63" s="11">
        <v>0.67290647422881011</v>
      </c>
      <c r="AH63" s="34"/>
    </row>
    <row r="64" spans="1:42" s="2" customFormat="1" ht="18.5" x14ac:dyDescent="0.35">
      <c r="A64" s="270">
        <v>43685</v>
      </c>
      <c r="B64" s="203">
        <v>43685.647916666669</v>
      </c>
      <c r="C64" s="14" t="s">
        <v>45</v>
      </c>
      <c r="D64" s="10">
        <v>2900.87</v>
      </c>
      <c r="E64" s="10">
        <v>8.44</v>
      </c>
      <c r="F64" s="10">
        <v>6025.41</v>
      </c>
      <c r="G64" s="10">
        <v>2913.39</v>
      </c>
      <c r="H64" s="10">
        <v>9.02</v>
      </c>
      <c r="I64" s="10">
        <v>123265.42</v>
      </c>
      <c r="J64" s="9">
        <v>991.48</v>
      </c>
      <c r="K64" s="10">
        <v>2.54</v>
      </c>
      <c r="L64" s="10">
        <v>846.94</v>
      </c>
      <c r="M64" s="9">
        <v>876.32</v>
      </c>
      <c r="N64" s="10">
        <v>3.82</v>
      </c>
      <c r="O64" s="11">
        <v>10167.9</v>
      </c>
      <c r="P64" s="10">
        <v>810.14</v>
      </c>
      <c r="Q64" s="10">
        <v>3.09</v>
      </c>
      <c r="R64" s="11">
        <v>2072.91</v>
      </c>
      <c r="S64" s="10">
        <v>839.23</v>
      </c>
      <c r="T64" s="10">
        <v>6.91</v>
      </c>
      <c r="U64" s="10">
        <v>325.06</v>
      </c>
      <c r="V64" s="9">
        <v>704.72631578947357</v>
      </c>
      <c r="W64" s="10">
        <v>14417.008187134501</v>
      </c>
      <c r="X64" s="10">
        <v>15121.734502923975</v>
      </c>
      <c r="Y64" s="10">
        <v>723.88034188034192</v>
      </c>
      <c r="Z64" s="10">
        <v>6354.9374999999991</v>
      </c>
      <c r="AA64" s="10">
        <v>740.32500000000005</v>
      </c>
      <c r="AB64" s="58">
        <v>171.08421052631579</v>
      </c>
      <c r="AC64" s="9">
        <v>65.428174353449634</v>
      </c>
      <c r="AD64" s="10">
        <v>3.1320593024843602</v>
      </c>
      <c r="AE64" s="10">
        <v>27.496313909947084</v>
      </c>
      <c r="AF64" s="10">
        <v>3.203211454932732</v>
      </c>
      <c r="AG64" s="11">
        <v>0.74024097918619225</v>
      </c>
      <c r="AH64" s="34"/>
    </row>
    <row r="65" spans="1:36" s="2" customFormat="1" ht="18.5" x14ac:dyDescent="0.35">
      <c r="A65" s="271">
        <v>43685</v>
      </c>
      <c r="B65" s="204">
        <v>43685.663888888892</v>
      </c>
      <c r="C65" s="28" t="s">
        <v>46</v>
      </c>
      <c r="D65" s="30">
        <v>2900.41</v>
      </c>
      <c r="E65" s="30">
        <v>8.91</v>
      </c>
      <c r="F65" s="30">
        <v>11009.01</v>
      </c>
      <c r="G65" s="30">
        <v>2912.56</v>
      </c>
      <c r="H65" s="30">
        <v>6.06</v>
      </c>
      <c r="I65" s="30">
        <v>80475.66</v>
      </c>
      <c r="J65" s="29">
        <v>991.6</v>
      </c>
      <c r="K65" s="30">
        <v>2.31</v>
      </c>
      <c r="L65" s="30">
        <v>711.66</v>
      </c>
      <c r="M65" s="29">
        <v>876.41</v>
      </c>
      <c r="N65" s="30">
        <v>3.73</v>
      </c>
      <c r="O65" s="31">
        <v>8860.02</v>
      </c>
      <c r="P65" s="30">
        <v>810.25</v>
      </c>
      <c r="Q65" s="30">
        <v>2.98</v>
      </c>
      <c r="R65" s="31">
        <v>1783.81</v>
      </c>
      <c r="S65" s="30">
        <v>838.84</v>
      </c>
      <c r="T65" s="30">
        <v>5.36</v>
      </c>
      <c r="U65" s="30">
        <v>240.08</v>
      </c>
      <c r="V65" s="29">
        <v>1287.6035087719297</v>
      </c>
      <c r="W65" s="30">
        <v>9412.3578947368424</v>
      </c>
      <c r="X65" s="30">
        <v>10699.961403508772</v>
      </c>
      <c r="Y65" s="30">
        <v>608.25641025641028</v>
      </c>
      <c r="Z65" s="30">
        <v>5537.5124999999998</v>
      </c>
      <c r="AA65" s="30">
        <v>637.07500000000005</v>
      </c>
      <c r="AB65" s="59">
        <v>126.35789473684211</v>
      </c>
      <c r="AC65" s="29">
        <v>60.763599478382005</v>
      </c>
      <c r="AD65" s="30">
        <v>3.454203945152448</v>
      </c>
      <c r="AE65" s="30">
        <v>31.446766859008886</v>
      </c>
      <c r="AF65" s="30">
        <v>3.6178607265813096</v>
      </c>
      <c r="AG65" s="31">
        <v>0.7175689908753542</v>
      </c>
      <c r="AH65" s="34"/>
    </row>
    <row r="66" spans="1:36" x14ac:dyDescent="0.35">
      <c r="A66" s="268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6"/>
      <c r="W66" s="65"/>
      <c r="X66" s="65"/>
      <c r="Y66" s="65"/>
      <c r="Z66" s="65"/>
      <c r="AA66" s="65"/>
      <c r="AB66" s="62"/>
      <c r="AC66" s="61"/>
      <c r="AD66" s="60"/>
      <c r="AE66" s="60"/>
      <c r="AF66" s="60"/>
      <c r="AG66" s="62"/>
    </row>
    <row r="67" spans="1:36" x14ac:dyDescent="0.35">
      <c r="A67" s="268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6"/>
      <c r="W67" s="65"/>
      <c r="X67" s="65"/>
      <c r="Y67" s="65"/>
      <c r="Z67" s="65"/>
      <c r="AA67" s="65"/>
      <c r="AB67" s="62"/>
      <c r="AC67" s="61"/>
      <c r="AD67" s="60"/>
      <c r="AE67" s="60"/>
      <c r="AF67" s="60"/>
      <c r="AG67" s="62"/>
    </row>
    <row r="68" spans="1:36" s="2" customFormat="1" ht="18.5" x14ac:dyDescent="0.35">
      <c r="A68" s="269">
        <v>43686</v>
      </c>
      <c r="B68" s="202">
        <v>43686.42083333333</v>
      </c>
      <c r="C68" s="6" t="s">
        <v>35</v>
      </c>
      <c r="D68" s="20">
        <v>2900.92</v>
      </c>
      <c r="E68" s="20">
        <v>8.2200000000000006</v>
      </c>
      <c r="F68" s="20">
        <v>11721.82</v>
      </c>
      <c r="G68" s="20">
        <v>2913.59</v>
      </c>
      <c r="H68" s="20">
        <v>8.92</v>
      </c>
      <c r="I68" s="20">
        <v>107727.63</v>
      </c>
      <c r="J68" s="19">
        <v>991.59</v>
      </c>
      <c r="K68" s="20">
        <v>2.4300000000000002</v>
      </c>
      <c r="L68" s="20">
        <v>802.9</v>
      </c>
      <c r="M68" s="19">
        <v>876.45</v>
      </c>
      <c r="N68" s="20">
        <v>3.74</v>
      </c>
      <c r="O68" s="21">
        <v>10075.69</v>
      </c>
      <c r="P68" s="20">
        <v>810.32</v>
      </c>
      <c r="Q68" s="20">
        <v>3.02</v>
      </c>
      <c r="R68" s="21">
        <v>2076.8200000000002</v>
      </c>
      <c r="S68" s="20">
        <v>838.67</v>
      </c>
      <c r="T68" s="20">
        <v>6.55</v>
      </c>
      <c r="U68" s="20">
        <v>274.06</v>
      </c>
      <c r="V68" s="19">
        <v>1370.9730994152046</v>
      </c>
      <c r="W68" s="20">
        <v>12599.722807017544</v>
      </c>
      <c r="X68" s="20">
        <v>13970.695906432749</v>
      </c>
      <c r="Y68" s="20">
        <v>686.23931623931628</v>
      </c>
      <c r="Z68" s="20">
        <v>6297.3062499999996</v>
      </c>
      <c r="AA68" s="20">
        <v>741.72142857142865</v>
      </c>
      <c r="AB68" s="57">
        <v>144.2421052631579</v>
      </c>
      <c r="AC68" s="19">
        <v>63.967787400670396</v>
      </c>
      <c r="AD68" s="20">
        <v>3.1420919173371828</v>
      </c>
      <c r="AE68" s="20">
        <v>28.833549172839273</v>
      </c>
      <c r="AF68" s="20">
        <v>3.3961285086401629</v>
      </c>
      <c r="AG68" s="21">
        <v>0.66044300051297677</v>
      </c>
      <c r="AH68" s="34"/>
    </row>
    <row r="69" spans="1:36" s="2" customFormat="1" ht="18.5" x14ac:dyDescent="0.35">
      <c r="A69" s="270">
        <v>43686</v>
      </c>
      <c r="B69" s="203">
        <v>43686.423611111109</v>
      </c>
      <c r="C69" s="14" t="s">
        <v>36</v>
      </c>
      <c r="D69" s="10">
        <v>2900.7</v>
      </c>
      <c r="E69" s="10">
        <v>13.33</v>
      </c>
      <c r="F69" s="10">
        <v>21796.74</v>
      </c>
      <c r="G69" s="10">
        <v>2913.22</v>
      </c>
      <c r="H69" s="10">
        <v>7.73</v>
      </c>
      <c r="I69" s="10">
        <v>144215.93</v>
      </c>
      <c r="J69" s="9">
        <v>991.52</v>
      </c>
      <c r="K69" s="10">
        <v>2.71</v>
      </c>
      <c r="L69" s="10">
        <v>1035.0899999999999</v>
      </c>
      <c r="M69" s="9">
        <v>876.46</v>
      </c>
      <c r="N69" s="10">
        <v>3.87</v>
      </c>
      <c r="O69" s="11">
        <v>12178.71</v>
      </c>
      <c r="P69" s="10">
        <v>810.3</v>
      </c>
      <c r="Q69" s="10">
        <v>2.98</v>
      </c>
      <c r="R69" s="11">
        <v>2391.4699999999998</v>
      </c>
      <c r="S69" s="10">
        <v>838.13</v>
      </c>
      <c r="T69" s="10">
        <v>3.4</v>
      </c>
      <c r="U69" s="10">
        <v>141.24</v>
      </c>
      <c r="V69" s="9">
        <v>2549.3263157894735</v>
      </c>
      <c r="W69" s="10">
        <v>16867.360233918127</v>
      </c>
      <c r="X69" s="10">
        <v>19416.6865497076</v>
      </c>
      <c r="Y69" s="10">
        <v>884.69230769230762</v>
      </c>
      <c r="Z69" s="10">
        <v>7611.6937499999995</v>
      </c>
      <c r="AA69" s="10">
        <v>854.09642857142853</v>
      </c>
      <c r="AB69" s="58">
        <v>74.336842105263173</v>
      </c>
      <c r="AC69" s="9">
        <v>67.322027607673846</v>
      </c>
      <c r="AD69" s="10">
        <v>3.067427586590727</v>
      </c>
      <c r="AE69" s="10">
        <v>26.391457443925994</v>
      </c>
      <c r="AF69" s="10">
        <v>2.9613447792289378</v>
      </c>
      <c r="AG69" s="11">
        <v>0.25774258258050636</v>
      </c>
      <c r="AH69" s="34"/>
    </row>
    <row r="70" spans="1:36" s="2" customFormat="1" ht="18.5" x14ac:dyDescent="0.35">
      <c r="A70" s="270">
        <v>43686</v>
      </c>
      <c r="B70" s="203">
        <v>43686.426388888889</v>
      </c>
      <c r="C70" s="14" t="s">
        <v>37</v>
      </c>
      <c r="D70" s="10">
        <v>2900.14</v>
      </c>
      <c r="E70" s="10">
        <v>7.3</v>
      </c>
      <c r="F70" s="10">
        <v>2170.98</v>
      </c>
      <c r="G70" s="10">
        <v>2913.08</v>
      </c>
      <c r="H70" s="10">
        <v>7.86</v>
      </c>
      <c r="I70" s="10">
        <v>103983.83</v>
      </c>
      <c r="J70" s="9">
        <v>991.49</v>
      </c>
      <c r="K70" s="10">
        <v>1.78</v>
      </c>
      <c r="L70" s="10">
        <v>511.05</v>
      </c>
      <c r="M70" s="9">
        <v>876.5</v>
      </c>
      <c r="N70" s="10">
        <v>3.91</v>
      </c>
      <c r="O70" s="11">
        <v>8837.44</v>
      </c>
      <c r="P70" s="10">
        <v>810.31</v>
      </c>
      <c r="Q70" s="10">
        <v>2.91</v>
      </c>
      <c r="R70" s="11">
        <v>1715.61</v>
      </c>
      <c r="S70" s="10">
        <v>838.83</v>
      </c>
      <c r="T70" s="10">
        <v>7.1</v>
      </c>
      <c r="U70" s="10">
        <v>246.34</v>
      </c>
      <c r="V70" s="9">
        <v>253.91578947368419</v>
      </c>
      <c r="W70" s="10">
        <v>12161.851461988303</v>
      </c>
      <c r="X70" s="10">
        <v>12415.767251461986</v>
      </c>
      <c r="Y70" s="10">
        <v>436.79487179487182</v>
      </c>
      <c r="Z70" s="10">
        <v>5523.4</v>
      </c>
      <c r="AA70" s="10">
        <v>612.71785714285716</v>
      </c>
      <c r="AB70" s="58">
        <v>129.65263157894736</v>
      </c>
      <c r="AC70" s="9">
        <v>64.941684525787792</v>
      </c>
      <c r="AD70" s="10">
        <v>2.2846912471916951</v>
      </c>
      <c r="AE70" s="10">
        <v>28.890594761068716</v>
      </c>
      <c r="AF70" s="10">
        <v>3.2048707885694832</v>
      </c>
      <c r="AG70" s="11">
        <v>0.67815867738232061</v>
      </c>
      <c r="AH70" s="34"/>
    </row>
    <row r="71" spans="1:36" s="2" customFormat="1" ht="18.5" x14ac:dyDescent="0.35">
      <c r="A71" s="270">
        <v>43686</v>
      </c>
      <c r="B71" s="203">
        <v>43686.429861111108</v>
      </c>
      <c r="C71" s="14" t="s">
        <v>38</v>
      </c>
      <c r="D71" s="10">
        <v>2900.62</v>
      </c>
      <c r="E71" s="10">
        <v>6.41</v>
      </c>
      <c r="F71" s="10">
        <v>1845.42</v>
      </c>
      <c r="G71" s="10">
        <v>2913.2</v>
      </c>
      <c r="H71" s="10">
        <v>8.0399999999999991</v>
      </c>
      <c r="I71" s="10">
        <v>55875.14</v>
      </c>
      <c r="J71" s="9">
        <v>991.55</v>
      </c>
      <c r="K71" s="10">
        <v>2.21</v>
      </c>
      <c r="L71" s="10">
        <v>352.92</v>
      </c>
      <c r="M71" s="9">
        <v>876.45</v>
      </c>
      <c r="N71" s="10">
        <v>4.04</v>
      </c>
      <c r="O71" s="11">
        <v>4949.6899999999996</v>
      </c>
      <c r="P71" s="10">
        <v>810.26</v>
      </c>
      <c r="Q71" s="10">
        <v>3.12</v>
      </c>
      <c r="R71" s="11">
        <v>1007.94</v>
      </c>
      <c r="S71" s="10" t="s">
        <v>76</v>
      </c>
      <c r="T71" s="10" t="s">
        <v>76</v>
      </c>
      <c r="U71" s="10" t="s">
        <v>76</v>
      </c>
      <c r="V71" s="9">
        <v>215.83859649122806</v>
      </c>
      <c r="W71" s="10">
        <v>6535.1040935672509</v>
      </c>
      <c r="X71" s="10">
        <v>6750.9426900584785</v>
      </c>
      <c r="Y71" s="10">
        <v>301.64102564102569</v>
      </c>
      <c r="Z71" s="10">
        <v>3093.5562499999996</v>
      </c>
      <c r="AA71" s="10">
        <v>359.97857142857146</v>
      </c>
      <c r="AB71" s="58">
        <v>0</v>
      </c>
      <c r="AC71" s="9">
        <v>64.257248442429045</v>
      </c>
      <c r="AD71" s="10">
        <v>2.8710986324306358</v>
      </c>
      <c r="AE71" s="10">
        <v>29.445282185495369</v>
      </c>
      <c r="AF71" s="10">
        <v>3.4263707396449599</v>
      </c>
      <c r="AG71" s="11">
        <v>0</v>
      </c>
      <c r="AH71" s="34"/>
    </row>
    <row r="72" spans="1:36" s="2" customFormat="1" ht="18.5" x14ac:dyDescent="0.35">
      <c r="A72" s="270">
        <v>43686</v>
      </c>
      <c r="B72" s="203">
        <v>43686.436111111114</v>
      </c>
      <c r="C72" s="14" t="s">
        <v>39</v>
      </c>
      <c r="D72" s="10">
        <v>2900.93</v>
      </c>
      <c r="E72" s="10">
        <v>7.76</v>
      </c>
      <c r="F72" s="10">
        <v>1326.5</v>
      </c>
      <c r="G72" s="10">
        <v>2913.34</v>
      </c>
      <c r="H72" s="10">
        <v>8.5399999999999991</v>
      </c>
      <c r="I72" s="10">
        <v>26636.03</v>
      </c>
      <c r="J72" s="9">
        <v>991.47</v>
      </c>
      <c r="K72" s="10">
        <v>2.5299999999999998</v>
      </c>
      <c r="L72" s="10">
        <v>190.67</v>
      </c>
      <c r="M72" s="9">
        <v>876.36</v>
      </c>
      <c r="N72" s="10">
        <v>4.0199999999999996</v>
      </c>
      <c r="O72" s="11">
        <v>2484.3200000000002</v>
      </c>
      <c r="P72" s="10">
        <v>810.25</v>
      </c>
      <c r="Q72" s="10">
        <v>3.01</v>
      </c>
      <c r="R72" s="11">
        <v>502.79</v>
      </c>
      <c r="S72" s="10" t="s">
        <v>76</v>
      </c>
      <c r="T72" s="10" t="s">
        <v>76</v>
      </c>
      <c r="U72" s="10" t="s">
        <v>76</v>
      </c>
      <c r="V72" s="9">
        <v>155.14619883040933</v>
      </c>
      <c r="W72" s="10">
        <v>3115.3251461988302</v>
      </c>
      <c r="X72" s="10">
        <v>3270.4713450292397</v>
      </c>
      <c r="Y72" s="10">
        <v>162.96581196581195</v>
      </c>
      <c r="Z72" s="10">
        <v>1552.7</v>
      </c>
      <c r="AA72" s="10">
        <v>179.56785714285715</v>
      </c>
      <c r="AB72" s="58">
        <v>0</v>
      </c>
      <c r="AC72" s="9">
        <v>63.311229272255311</v>
      </c>
      <c r="AD72" s="10">
        <v>3.1547641903630632</v>
      </c>
      <c r="AE72" s="10">
        <v>30.057852621286894</v>
      </c>
      <c r="AF72" s="10">
        <v>3.4761539160947383</v>
      </c>
      <c r="AG72" s="11">
        <v>0</v>
      </c>
      <c r="AH72" s="34"/>
    </row>
    <row r="73" spans="1:36" s="2" customFormat="1" ht="18.5" x14ac:dyDescent="0.35">
      <c r="A73" s="270">
        <v>43686</v>
      </c>
      <c r="B73" s="203">
        <v>43686.459027777775</v>
      </c>
      <c r="C73" s="14" t="s">
        <v>40</v>
      </c>
      <c r="D73" s="10">
        <v>2900.99</v>
      </c>
      <c r="E73" s="10">
        <v>7.73</v>
      </c>
      <c r="F73" s="10">
        <v>973.95</v>
      </c>
      <c r="G73" s="10">
        <v>2913.29</v>
      </c>
      <c r="H73" s="10">
        <v>8.7899999999999991</v>
      </c>
      <c r="I73" s="10">
        <v>13850.23</v>
      </c>
      <c r="J73" s="9">
        <v>991.49</v>
      </c>
      <c r="K73" s="10">
        <v>2.4900000000000002</v>
      </c>
      <c r="L73" s="10">
        <v>100.73</v>
      </c>
      <c r="M73" s="9">
        <v>876.36</v>
      </c>
      <c r="N73" s="10">
        <v>3.99</v>
      </c>
      <c r="O73" s="11">
        <v>1376.21</v>
      </c>
      <c r="P73" s="10">
        <v>810.04</v>
      </c>
      <c r="Q73" s="10">
        <v>3.03</v>
      </c>
      <c r="R73" s="11">
        <v>291.55</v>
      </c>
      <c r="S73" s="10" t="s">
        <v>76</v>
      </c>
      <c r="T73" s="10" t="s">
        <v>76</v>
      </c>
      <c r="U73" s="10" t="s">
        <v>76</v>
      </c>
      <c r="V73" s="9">
        <v>113.91228070175438</v>
      </c>
      <c r="W73" s="10">
        <v>1619.9099415204676</v>
      </c>
      <c r="X73" s="10">
        <v>1733.8222222222219</v>
      </c>
      <c r="Y73" s="10">
        <v>86.094017094017104</v>
      </c>
      <c r="Z73" s="10">
        <v>860.13125000000002</v>
      </c>
      <c r="AA73" s="10">
        <v>104.12500000000001</v>
      </c>
      <c r="AB73" s="58">
        <v>0</v>
      </c>
      <c r="AC73" s="9">
        <v>62.274238714571482</v>
      </c>
      <c r="AD73" s="10">
        <v>3.0922659218991422</v>
      </c>
      <c r="AE73" s="10">
        <v>30.89360495086418</v>
      </c>
      <c r="AF73" s="10">
        <v>3.7398904126651984</v>
      </c>
      <c r="AG73" s="11">
        <v>0</v>
      </c>
      <c r="AH73" s="34"/>
    </row>
    <row r="74" spans="1:36" s="2" customFormat="1" ht="18.5" x14ac:dyDescent="0.35">
      <c r="A74" s="270">
        <v>43686</v>
      </c>
      <c r="B74" s="203">
        <v>43686.465277777781</v>
      </c>
      <c r="C74" s="14" t="s">
        <v>41</v>
      </c>
      <c r="D74" s="10">
        <v>2901.11</v>
      </c>
      <c r="E74" s="10">
        <v>8.65</v>
      </c>
      <c r="F74" s="10">
        <v>8517.6</v>
      </c>
      <c r="G74" s="10">
        <v>2913.29</v>
      </c>
      <c r="H74" s="10">
        <v>8.8800000000000008</v>
      </c>
      <c r="I74" s="10">
        <v>118835.17</v>
      </c>
      <c r="J74" s="9">
        <v>991.37</v>
      </c>
      <c r="K74" s="10">
        <v>2.46</v>
      </c>
      <c r="L74" s="10">
        <v>887.69</v>
      </c>
      <c r="M74" s="9">
        <v>876.19</v>
      </c>
      <c r="N74" s="10">
        <v>3.83</v>
      </c>
      <c r="O74" s="11">
        <v>10865.64</v>
      </c>
      <c r="P74" s="10">
        <v>810.02</v>
      </c>
      <c r="Q74" s="10">
        <v>3.02</v>
      </c>
      <c r="R74" s="11">
        <v>2198.8200000000002</v>
      </c>
      <c r="S74" s="10">
        <v>839.1</v>
      </c>
      <c r="T74" s="10">
        <v>4.79</v>
      </c>
      <c r="U74" s="10">
        <v>256.12</v>
      </c>
      <c r="V74" s="9">
        <v>996.21052631578948</v>
      </c>
      <c r="W74" s="10">
        <v>13898.850292397659</v>
      </c>
      <c r="X74" s="10">
        <v>14895.060818713449</v>
      </c>
      <c r="Y74" s="10">
        <v>758.70940170940185</v>
      </c>
      <c r="Z74" s="10">
        <v>6791.0249999999996</v>
      </c>
      <c r="AA74" s="10">
        <v>785.2928571428572</v>
      </c>
      <c r="AB74" s="58">
        <v>134.80000000000001</v>
      </c>
      <c r="AC74" s="9">
        <v>63.749763188530991</v>
      </c>
      <c r="AD74" s="10">
        <v>3.2472203555637522</v>
      </c>
      <c r="AE74" s="10">
        <v>29.065086797999882</v>
      </c>
      <c r="AF74" s="10">
        <v>3.3609955867790906</v>
      </c>
      <c r="AG74" s="11">
        <v>0.57693407112628581</v>
      </c>
      <c r="AH74" s="34"/>
    </row>
    <row r="75" spans="1:36" s="2" customFormat="1" ht="18.5" x14ac:dyDescent="0.35">
      <c r="A75" s="270">
        <v>43686</v>
      </c>
      <c r="B75" s="203">
        <v>43686.468055555553</v>
      </c>
      <c r="C75" s="14" t="s">
        <v>42</v>
      </c>
      <c r="D75" s="10">
        <v>2900.09</v>
      </c>
      <c r="E75" s="10">
        <v>7.32</v>
      </c>
      <c r="F75" s="10">
        <v>2461.35</v>
      </c>
      <c r="G75" s="10">
        <v>2912.9</v>
      </c>
      <c r="H75" s="10">
        <v>7.84</v>
      </c>
      <c r="I75" s="10">
        <v>163417.22</v>
      </c>
      <c r="J75" s="9">
        <v>991.33</v>
      </c>
      <c r="K75" s="10">
        <v>2</v>
      </c>
      <c r="L75" s="10">
        <v>883.81</v>
      </c>
      <c r="M75" s="9">
        <v>876.33</v>
      </c>
      <c r="N75" s="10">
        <v>3.8</v>
      </c>
      <c r="O75" s="11">
        <v>13280.99</v>
      </c>
      <c r="P75" s="10">
        <v>810.13</v>
      </c>
      <c r="Q75" s="10">
        <v>3.02</v>
      </c>
      <c r="R75" s="11">
        <v>2661.39</v>
      </c>
      <c r="S75" s="10">
        <v>839.21</v>
      </c>
      <c r="T75" s="10">
        <v>5.57</v>
      </c>
      <c r="U75" s="10">
        <v>298.31</v>
      </c>
      <c r="V75" s="9">
        <v>287.87719298245611</v>
      </c>
      <c r="W75" s="10">
        <v>19113.125146198829</v>
      </c>
      <c r="X75" s="10">
        <v>19401.002339181287</v>
      </c>
      <c r="Y75" s="10">
        <v>755.39316239316236</v>
      </c>
      <c r="Z75" s="10">
        <v>8300.6187499999996</v>
      </c>
      <c r="AA75" s="10">
        <v>950.49642857142862</v>
      </c>
      <c r="AB75" s="58">
        <v>157.00526315789475</v>
      </c>
      <c r="AC75" s="9">
        <v>65.622594249088394</v>
      </c>
      <c r="AD75" s="10">
        <v>2.5550669046697361</v>
      </c>
      <c r="AE75" s="10">
        <v>28.076288365140815</v>
      </c>
      <c r="AF75" s="10">
        <v>3.2149906678472493</v>
      </c>
      <c r="AG75" s="11">
        <v>0.53105981325378593</v>
      </c>
      <c r="AH75" s="34"/>
    </row>
    <row r="76" spans="1:36" s="2" customFormat="1" ht="18.5" x14ac:dyDescent="0.35">
      <c r="A76" s="270">
        <v>43686</v>
      </c>
      <c r="B76" s="203">
        <v>43686.470833333333</v>
      </c>
      <c r="C76" s="14" t="s">
        <v>43</v>
      </c>
      <c r="D76" s="10">
        <v>2900.14</v>
      </c>
      <c r="E76" s="10">
        <v>6.99</v>
      </c>
      <c r="F76" s="10">
        <v>4604.07</v>
      </c>
      <c r="G76" s="10">
        <v>2912.87</v>
      </c>
      <c r="H76" s="10">
        <v>7.55</v>
      </c>
      <c r="I76" s="10">
        <v>142116.73000000001</v>
      </c>
      <c r="J76" s="9">
        <v>991.24</v>
      </c>
      <c r="K76" s="10">
        <v>1.98</v>
      </c>
      <c r="L76" s="10">
        <v>815.7</v>
      </c>
      <c r="M76" s="9">
        <v>876.21</v>
      </c>
      <c r="N76" s="10">
        <v>3.82</v>
      </c>
      <c r="O76" s="11">
        <v>12271.16</v>
      </c>
      <c r="P76" s="10">
        <v>809.99</v>
      </c>
      <c r="Q76" s="10">
        <v>2.91</v>
      </c>
      <c r="R76" s="11">
        <v>2382.31</v>
      </c>
      <c r="S76" s="10">
        <v>838.79</v>
      </c>
      <c r="T76" s="10">
        <v>7.19</v>
      </c>
      <c r="U76" s="10">
        <v>395.26</v>
      </c>
      <c r="V76" s="9">
        <v>538.48771929824557</v>
      </c>
      <c r="W76" s="10">
        <v>16621.83976608187</v>
      </c>
      <c r="X76" s="10">
        <v>17160.327485380116</v>
      </c>
      <c r="Y76" s="10">
        <v>697.1794871794873</v>
      </c>
      <c r="Z76" s="10">
        <v>7669.4749999999995</v>
      </c>
      <c r="AA76" s="10">
        <v>850.82500000000005</v>
      </c>
      <c r="AB76" s="58">
        <v>208.03157894736842</v>
      </c>
      <c r="AC76" s="9">
        <v>64.546873148777976</v>
      </c>
      <c r="AD76" s="10">
        <v>2.6223716277701121</v>
      </c>
      <c r="AE76" s="10">
        <v>28.847971017131108</v>
      </c>
      <c r="AF76" s="10">
        <v>3.2002940149945829</v>
      </c>
      <c r="AG76" s="11">
        <v>0.78249019132622577</v>
      </c>
      <c r="AH76" s="34"/>
    </row>
    <row r="77" spans="1:36" s="2" customFormat="1" ht="18.5" x14ac:dyDescent="0.35">
      <c r="A77" s="270">
        <v>43686</v>
      </c>
      <c r="B77" s="203">
        <v>43686.473611111112</v>
      </c>
      <c r="C77" s="14" t="s">
        <v>44</v>
      </c>
      <c r="D77" s="10">
        <v>2902.6</v>
      </c>
      <c r="E77" s="10">
        <v>7.82</v>
      </c>
      <c r="F77" s="10">
        <v>4375.16</v>
      </c>
      <c r="G77" s="10">
        <v>2912.83</v>
      </c>
      <c r="H77" s="10">
        <v>7.43</v>
      </c>
      <c r="I77" s="10">
        <v>121328.64</v>
      </c>
      <c r="J77" s="9">
        <v>991.27</v>
      </c>
      <c r="K77" s="10">
        <v>2.0699999999999998</v>
      </c>
      <c r="L77" s="10">
        <v>704.44</v>
      </c>
      <c r="M77" s="9">
        <v>876.22</v>
      </c>
      <c r="N77" s="10">
        <v>3.82</v>
      </c>
      <c r="O77" s="11">
        <v>10353.66</v>
      </c>
      <c r="P77" s="10">
        <v>810.01</v>
      </c>
      <c r="Q77" s="10">
        <v>3.06</v>
      </c>
      <c r="R77" s="11">
        <v>2080.67</v>
      </c>
      <c r="S77" s="10">
        <v>839.63</v>
      </c>
      <c r="T77" s="10">
        <v>9.83</v>
      </c>
      <c r="U77" s="10">
        <v>448.08</v>
      </c>
      <c r="V77" s="9">
        <v>511.71461988304088</v>
      </c>
      <c r="W77" s="10">
        <v>14190.484210526314</v>
      </c>
      <c r="X77" s="10">
        <v>14702.198830409356</v>
      </c>
      <c r="Y77" s="10">
        <v>602.08547008547021</v>
      </c>
      <c r="Z77" s="10">
        <v>6471.0374999999995</v>
      </c>
      <c r="AA77" s="10">
        <v>743.09642857142865</v>
      </c>
      <c r="AB77" s="58">
        <v>235.83157894736843</v>
      </c>
      <c r="AC77" s="9">
        <v>64.612979792599077</v>
      </c>
      <c r="AD77" s="10">
        <v>2.6460352468901305</v>
      </c>
      <c r="AE77" s="10">
        <v>28.438808374693249</v>
      </c>
      <c r="AF77" s="10">
        <v>3.2657478705789895</v>
      </c>
      <c r="AG77" s="11">
        <v>1.0364287152385616</v>
      </c>
      <c r="AH77" s="34"/>
    </row>
    <row r="78" spans="1:36" s="2" customFormat="1" ht="18.5" x14ac:dyDescent="0.35">
      <c r="A78" s="270">
        <v>43686</v>
      </c>
      <c r="B78" s="203">
        <v>43686.476388888892</v>
      </c>
      <c r="C78" s="14" t="s">
        <v>45</v>
      </c>
      <c r="D78" s="10">
        <v>2902.74</v>
      </c>
      <c r="E78" s="10">
        <v>9.24</v>
      </c>
      <c r="F78" s="10">
        <v>563.16</v>
      </c>
      <c r="G78" s="10">
        <v>2912.96</v>
      </c>
      <c r="H78" s="10">
        <v>7.4</v>
      </c>
      <c r="I78" s="10">
        <v>96253.49</v>
      </c>
      <c r="J78" s="9">
        <v>991.3</v>
      </c>
      <c r="K78" s="10">
        <v>1.81</v>
      </c>
      <c r="L78" s="10">
        <v>545.54999999999995</v>
      </c>
      <c r="M78" s="9">
        <v>876.27</v>
      </c>
      <c r="N78" s="10">
        <v>3.68</v>
      </c>
      <c r="O78" s="11">
        <v>8866.14</v>
      </c>
      <c r="P78" s="10">
        <v>810.07</v>
      </c>
      <c r="Q78" s="10">
        <v>2.85</v>
      </c>
      <c r="R78" s="11">
        <v>1800.9</v>
      </c>
      <c r="S78" s="10">
        <v>838.81</v>
      </c>
      <c r="T78" s="10">
        <v>6.96</v>
      </c>
      <c r="U78" s="10">
        <v>277.97000000000003</v>
      </c>
      <c r="V78" s="9">
        <v>65.86666666666666</v>
      </c>
      <c r="W78" s="10">
        <v>11257.718128654971</v>
      </c>
      <c r="X78" s="10">
        <v>11323.584795321638</v>
      </c>
      <c r="Y78" s="10">
        <v>466.28205128205127</v>
      </c>
      <c r="Z78" s="10">
        <v>5541.3374999999996</v>
      </c>
      <c r="AA78" s="10">
        <v>643.17857142857156</v>
      </c>
      <c r="AB78" s="58">
        <v>146.30000000000001</v>
      </c>
      <c r="AC78" s="9">
        <v>62.489834663203055</v>
      </c>
      <c r="AD78" s="10">
        <v>2.5732035232405313</v>
      </c>
      <c r="AE78" s="10">
        <v>30.580180256262317</v>
      </c>
      <c r="AF78" s="10">
        <v>3.549416842278784</v>
      </c>
      <c r="AG78" s="11">
        <v>0.80736471501531504</v>
      </c>
      <c r="AH78" s="34"/>
    </row>
    <row r="79" spans="1:36" s="2" customFormat="1" ht="18.5" x14ac:dyDescent="0.35">
      <c r="A79" s="271">
        <v>43686</v>
      </c>
      <c r="B79" s="204">
        <v>43686.479861111111</v>
      </c>
      <c r="C79" s="28" t="s">
        <v>46</v>
      </c>
      <c r="D79" s="30">
        <v>2901.64</v>
      </c>
      <c r="E79" s="30">
        <v>12.51</v>
      </c>
      <c r="F79" s="30">
        <v>13124.45</v>
      </c>
      <c r="G79" s="30">
        <v>2912.86</v>
      </c>
      <c r="H79" s="30">
        <v>7.02</v>
      </c>
      <c r="I79" s="30">
        <v>82603.820000000007</v>
      </c>
      <c r="J79" s="29">
        <v>991.28</v>
      </c>
      <c r="K79" s="30">
        <v>2.23</v>
      </c>
      <c r="L79" s="30">
        <v>527.77</v>
      </c>
      <c r="M79" s="29">
        <v>876.24</v>
      </c>
      <c r="N79" s="30">
        <v>4.1399999999999997</v>
      </c>
      <c r="O79" s="31">
        <v>7924.86</v>
      </c>
      <c r="P79" s="30">
        <v>810.1</v>
      </c>
      <c r="Q79" s="30">
        <v>3.28</v>
      </c>
      <c r="R79" s="31">
        <v>1589.59</v>
      </c>
      <c r="S79" s="30">
        <v>838.03</v>
      </c>
      <c r="T79" s="30">
        <v>5.08</v>
      </c>
      <c r="U79" s="30">
        <v>142.38</v>
      </c>
      <c r="V79" s="29">
        <v>1535.0233918128654</v>
      </c>
      <c r="W79" s="30">
        <v>9661.2654970760232</v>
      </c>
      <c r="X79" s="30">
        <v>11196.288888888888</v>
      </c>
      <c r="Y79" s="30">
        <v>451.08547008547009</v>
      </c>
      <c r="Z79" s="30">
        <v>4953.0374999999995</v>
      </c>
      <c r="AA79" s="30">
        <v>567.71071428571429</v>
      </c>
      <c r="AB79" s="59">
        <v>74.936842105263153</v>
      </c>
      <c r="AC79" s="29">
        <v>64.932148171523693</v>
      </c>
      <c r="AD79" s="30">
        <v>2.6160408035450287</v>
      </c>
      <c r="AE79" s="30">
        <v>28.724818378728862</v>
      </c>
      <c r="AF79" s="30">
        <v>3.2924013112187374</v>
      </c>
      <c r="AG79" s="31">
        <v>0.43459133498366731</v>
      </c>
      <c r="AH79" s="34"/>
    </row>
    <row r="80" spans="1:36" ht="18.5" x14ac:dyDescent="0.35"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89"/>
      <c r="AC80" s="90"/>
      <c r="AD80" s="90"/>
      <c r="AE80" s="90"/>
      <c r="AF80" s="90"/>
      <c r="AG80" s="90"/>
      <c r="AJ80" s="64"/>
    </row>
    <row r="81" spans="1:54" x14ac:dyDescent="0.35"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</row>
    <row r="82" spans="1:54" ht="16" customHeight="1" x14ac:dyDescent="0.35">
      <c r="A82" s="300" t="s">
        <v>28</v>
      </c>
      <c r="B82" s="300"/>
      <c r="C82" s="107"/>
      <c r="D82" s="107"/>
      <c r="E82" s="107"/>
      <c r="F82" s="107"/>
      <c r="G82" s="107"/>
      <c r="H82" s="107"/>
      <c r="I82" s="108"/>
      <c r="J82" s="108"/>
      <c r="K82" s="108"/>
      <c r="L82" s="108"/>
      <c r="M82" s="108"/>
      <c r="N82" s="108"/>
      <c r="O82" s="156"/>
      <c r="P82" s="156"/>
      <c r="Q82" s="156"/>
      <c r="R82" s="156"/>
      <c r="S82" s="156"/>
      <c r="T82" s="156"/>
      <c r="U82" s="156"/>
      <c r="V82" s="156"/>
      <c r="W82" s="156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</row>
    <row r="83" spans="1:54" ht="18.5" x14ac:dyDescent="0.45">
      <c r="A83" s="89"/>
      <c r="B83" s="109"/>
      <c r="C83" s="115"/>
      <c r="D83" s="116"/>
      <c r="E83" s="109"/>
      <c r="F83" s="109"/>
      <c r="G83" s="109"/>
      <c r="H83" s="109"/>
      <c r="I83" s="129"/>
      <c r="J83" s="129"/>
      <c r="K83" s="238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"/>
    </row>
    <row r="84" spans="1:54" ht="18.5" x14ac:dyDescent="0.45">
      <c r="A84" s="89"/>
      <c r="B84" s="117"/>
      <c r="C84" s="115"/>
      <c r="D84" s="116"/>
      <c r="E84" s="117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"/>
      <c r="Z84" s="1"/>
      <c r="AA84" s="1"/>
      <c r="AB84" s="1"/>
      <c r="AC84" s="110"/>
      <c r="AD84" s="110"/>
      <c r="AE84" s="110"/>
      <c r="AF84" s="110"/>
      <c r="AG84" s="110"/>
      <c r="AH84" s="110"/>
    </row>
    <row r="85" spans="1:54" ht="18.5" x14ac:dyDescent="0.35">
      <c r="A85" s="296" t="s">
        <v>6</v>
      </c>
      <c r="B85" s="298" t="s">
        <v>22</v>
      </c>
      <c r="C85" s="291" t="s">
        <v>57</v>
      </c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3"/>
      <c r="R85" s="318" t="s">
        <v>55</v>
      </c>
      <c r="S85" s="319"/>
      <c r="T85" s="319"/>
      <c r="U85" s="319"/>
      <c r="V85" s="320"/>
      <c r="W85" s="315" t="s">
        <v>65</v>
      </c>
      <c r="X85" s="316"/>
      <c r="Y85" s="316"/>
      <c r="Z85" s="316"/>
      <c r="AA85" s="317"/>
      <c r="AB85" s="89"/>
      <c r="AC85" s="89"/>
      <c r="AD85" s="89"/>
      <c r="AE85" s="89"/>
      <c r="AF85" s="89"/>
      <c r="AG85" s="89"/>
      <c r="AH85" s="89"/>
    </row>
    <row r="86" spans="1:54" ht="18.5" x14ac:dyDescent="0.35">
      <c r="A86" s="297"/>
      <c r="B86" s="299"/>
      <c r="C86" s="291" t="s">
        <v>7</v>
      </c>
      <c r="D86" s="292"/>
      <c r="E86" s="292"/>
      <c r="F86" s="291" t="s">
        <v>8</v>
      </c>
      <c r="G86" s="292"/>
      <c r="H86" s="292"/>
      <c r="I86" s="291" t="s">
        <v>3</v>
      </c>
      <c r="J86" s="292"/>
      <c r="K86" s="292"/>
      <c r="L86" s="291" t="s">
        <v>4</v>
      </c>
      <c r="M86" s="292"/>
      <c r="N86" s="292"/>
      <c r="O86" s="291" t="s">
        <v>5</v>
      </c>
      <c r="P86" s="292"/>
      <c r="Q86" s="293"/>
      <c r="R86" s="321" t="s">
        <v>7</v>
      </c>
      <c r="S86" s="294" t="s">
        <v>8</v>
      </c>
      <c r="T86" s="314" t="s">
        <v>3</v>
      </c>
      <c r="U86" s="314" t="s">
        <v>4</v>
      </c>
      <c r="V86" s="314" t="s">
        <v>5</v>
      </c>
      <c r="W86" s="323" t="s">
        <v>1</v>
      </c>
      <c r="X86" s="294" t="s">
        <v>8</v>
      </c>
      <c r="Y86" s="314" t="s">
        <v>3</v>
      </c>
      <c r="Z86" s="314" t="s">
        <v>4</v>
      </c>
      <c r="AA86" s="314" t="s">
        <v>5</v>
      </c>
      <c r="AB86" s="89"/>
      <c r="AC86" s="89"/>
      <c r="AD86" s="89"/>
      <c r="AE86" s="89"/>
      <c r="AF86" s="89"/>
      <c r="AG86" s="89"/>
      <c r="AH86" s="89"/>
    </row>
    <row r="87" spans="1:54" ht="18.5" x14ac:dyDescent="0.35">
      <c r="A87" s="297"/>
      <c r="B87" s="299"/>
      <c r="C87" s="263" t="s">
        <v>68</v>
      </c>
      <c r="D87" s="219" t="s">
        <v>9</v>
      </c>
      <c r="E87" s="219" t="s">
        <v>10</v>
      </c>
      <c r="F87" s="263" t="s">
        <v>68</v>
      </c>
      <c r="G87" s="219" t="s">
        <v>9</v>
      </c>
      <c r="H87" s="219" t="s">
        <v>10</v>
      </c>
      <c r="I87" s="263" t="s">
        <v>68</v>
      </c>
      <c r="J87" s="219" t="s">
        <v>9</v>
      </c>
      <c r="K87" s="219" t="s">
        <v>10</v>
      </c>
      <c r="L87" s="263" t="s">
        <v>68</v>
      </c>
      <c r="M87" s="219" t="s">
        <v>9</v>
      </c>
      <c r="N87" s="219" t="s">
        <v>10</v>
      </c>
      <c r="O87" s="263" t="s">
        <v>68</v>
      </c>
      <c r="P87" s="219" t="s">
        <v>9</v>
      </c>
      <c r="Q87" s="219" t="s">
        <v>10</v>
      </c>
      <c r="R87" s="322"/>
      <c r="S87" s="295"/>
      <c r="T87" s="301"/>
      <c r="U87" s="301"/>
      <c r="V87" s="301"/>
      <c r="W87" s="323"/>
      <c r="X87" s="294"/>
      <c r="Y87" s="314"/>
      <c r="Z87" s="314"/>
      <c r="AA87" s="314"/>
      <c r="AB87" s="89"/>
      <c r="AC87" s="89"/>
      <c r="AD87" s="89"/>
      <c r="AE87" s="89"/>
      <c r="AF87" s="89"/>
      <c r="AG87" s="89"/>
      <c r="AH87" s="89"/>
    </row>
    <row r="88" spans="1:54" ht="18.5" x14ac:dyDescent="0.45">
      <c r="A88" s="272">
        <v>43682</v>
      </c>
      <c r="B88" s="202">
        <v>0.4236111111111111</v>
      </c>
      <c r="C88" s="125">
        <v>2917.19</v>
      </c>
      <c r="D88" s="125">
        <v>1.17</v>
      </c>
      <c r="E88" s="125">
        <v>20357.84</v>
      </c>
      <c r="F88" s="127">
        <v>993.38</v>
      </c>
      <c r="G88" s="125">
        <v>2.73</v>
      </c>
      <c r="H88" s="167">
        <v>416.11</v>
      </c>
      <c r="I88" s="127">
        <v>868.91</v>
      </c>
      <c r="J88" s="125">
        <v>3.93</v>
      </c>
      <c r="K88" s="167">
        <v>773.32</v>
      </c>
      <c r="L88" s="125">
        <v>796.59</v>
      </c>
      <c r="M88" s="125">
        <v>2.89</v>
      </c>
      <c r="N88" s="125">
        <v>134.78</v>
      </c>
      <c r="O88" s="127">
        <v>829.56</v>
      </c>
      <c r="P88" s="125">
        <v>1.41</v>
      </c>
      <c r="Q88" s="167">
        <v>25.67</v>
      </c>
      <c r="R88" s="19">
        <f>E88/$H$7</f>
        <v>2381.0339181286549</v>
      </c>
      <c r="S88" s="20">
        <f>H88/$K$7</f>
        <v>355.64957264957269</v>
      </c>
      <c r="T88" s="125">
        <f>K88/$N$7</f>
        <v>483.32499999999999</v>
      </c>
      <c r="U88" s="125">
        <f>N88/$Q$7</f>
        <v>48.135714285714286</v>
      </c>
      <c r="V88" s="167">
        <f>Q88/$Q$8</f>
        <v>13.510526315789475</v>
      </c>
      <c r="W88" s="20">
        <f>R88/(R88+S88+T88+U88+V88)*100</f>
        <v>72.555893688656852</v>
      </c>
      <c r="X88" s="20">
        <f>S88/(S88+T88+U88+V88+R88)*100</f>
        <v>10.837507348009282</v>
      </c>
      <c r="Y88" s="20">
        <f>T88/(R88+U88+V88+T88+S88)*100</f>
        <v>14.728088100748856</v>
      </c>
      <c r="Z88" s="20">
        <f>U88/(U88+V88+S88+R88+T88)*100</f>
        <v>1.4668122708166871</v>
      </c>
      <c r="AA88" s="21">
        <f>V88/(V88+T88+U88+R88+S88)*100</f>
        <v>0.41169859176834062</v>
      </c>
      <c r="AB88" s="110"/>
      <c r="AC88" s="109"/>
      <c r="AD88" s="109"/>
      <c r="AE88" s="109"/>
      <c r="AF88" s="109"/>
      <c r="AG88" s="109"/>
      <c r="AH88" s="109"/>
    </row>
    <row r="89" spans="1:54" s="105" customFormat="1" ht="18.5" x14ac:dyDescent="0.45">
      <c r="A89" s="273">
        <v>43682</v>
      </c>
      <c r="B89" s="203">
        <v>0.63472222222222219</v>
      </c>
      <c r="C89" s="126">
        <v>2917.17</v>
      </c>
      <c r="D89" s="126">
        <v>1.1399999999999999</v>
      </c>
      <c r="E89" s="126">
        <v>19114.54</v>
      </c>
      <c r="F89" s="138">
        <v>993.33</v>
      </c>
      <c r="G89" s="126">
        <v>2.89</v>
      </c>
      <c r="H89" s="171">
        <v>414.48</v>
      </c>
      <c r="I89" s="138">
        <v>868.9</v>
      </c>
      <c r="J89" s="126">
        <v>3.96</v>
      </c>
      <c r="K89" s="171">
        <v>847.55</v>
      </c>
      <c r="L89" s="126">
        <v>796.48</v>
      </c>
      <c r="M89" s="126">
        <v>3.99</v>
      </c>
      <c r="N89" s="126">
        <v>158.84</v>
      </c>
      <c r="O89" s="138">
        <v>830.27</v>
      </c>
      <c r="P89" s="126">
        <v>0.92</v>
      </c>
      <c r="Q89" s="171">
        <v>22.02</v>
      </c>
      <c r="R89" s="9">
        <f t="shared" ref="R89:R98" si="7">E89/$H$7</f>
        <v>2235.6187134502925</v>
      </c>
      <c r="S89" s="10">
        <f t="shared" ref="S89:S98" si="8">H89/$K$7</f>
        <v>354.25641025641028</v>
      </c>
      <c r="T89" s="126">
        <f t="shared" ref="T89:T98" si="9">K89/$N$7</f>
        <v>529.71874999999989</v>
      </c>
      <c r="U89" s="126">
        <f t="shared" ref="U89:U98" si="10">N89/$Q$7</f>
        <v>56.728571428571435</v>
      </c>
      <c r="V89" s="171">
        <f t="shared" ref="V89:V98" si="11">Q89/$Q$8</f>
        <v>11.589473684210526</v>
      </c>
      <c r="W89" s="10">
        <f t="shared" ref="W89:W98" si="12">R89/(R89+S89+T89+U89+V89)*100</f>
        <v>70.127995075791318</v>
      </c>
      <c r="X89" s="10">
        <f t="shared" ref="X89:X98" si="13">S89/(S89+T89+U89+V89+R89)*100</f>
        <v>11.112490535422163</v>
      </c>
      <c r="Y89" s="10">
        <f t="shared" ref="Y89:Y98" si="14">T89/(R89+U89+V89+T89+S89)*100</f>
        <v>16.616480112667606</v>
      </c>
      <c r="Z89" s="10">
        <f t="shared" ref="Z89:Z98" si="15">U89/(U89+V89+S89+R89+T89)*100</f>
        <v>1.7794899254800802</v>
      </c>
      <c r="AA89" s="11">
        <f t="shared" ref="AA89:AA98" si="16">V89/(V89+T89+U89+R89+S89)*100</f>
        <v>0.36354435063884144</v>
      </c>
      <c r="AB89" s="110"/>
      <c r="AC89" s="109"/>
      <c r="AD89" s="109"/>
      <c r="AE89" s="109"/>
      <c r="AF89" s="109"/>
      <c r="AG89" s="109"/>
      <c r="AH89" s="109"/>
    </row>
    <row r="90" spans="1:54" s="89" customFormat="1" ht="18.5" x14ac:dyDescent="0.45">
      <c r="A90" s="273">
        <v>43682</v>
      </c>
      <c r="B90" s="203">
        <v>0.62847222222222221</v>
      </c>
      <c r="C90" s="126">
        <v>2917.09</v>
      </c>
      <c r="D90" s="126">
        <v>1.07</v>
      </c>
      <c r="E90" s="126">
        <v>17515.09</v>
      </c>
      <c r="F90" s="138">
        <v>993.51</v>
      </c>
      <c r="G90" s="126">
        <v>2.82</v>
      </c>
      <c r="H90" s="171">
        <v>386.6</v>
      </c>
      <c r="I90" s="138">
        <v>869.37</v>
      </c>
      <c r="J90" s="126">
        <v>3.56</v>
      </c>
      <c r="K90" s="171">
        <v>873.28</v>
      </c>
      <c r="L90" s="126">
        <v>796.51</v>
      </c>
      <c r="M90" s="126">
        <v>4</v>
      </c>
      <c r="N90" s="126">
        <v>179.01</v>
      </c>
      <c r="O90" s="138">
        <v>826.95</v>
      </c>
      <c r="P90" s="126">
        <v>2.8</v>
      </c>
      <c r="Q90" s="171">
        <v>39.26</v>
      </c>
      <c r="R90" s="9">
        <f t="shared" si="7"/>
        <v>2048.5485380116957</v>
      </c>
      <c r="S90" s="10">
        <f t="shared" si="8"/>
        <v>330.42735042735046</v>
      </c>
      <c r="T90" s="126">
        <f t="shared" si="9"/>
        <v>545.79999999999995</v>
      </c>
      <c r="U90" s="126">
        <f t="shared" si="10"/>
        <v>63.932142857142857</v>
      </c>
      <c r="V90" s="171">
        <f t="shared" si="11"/>
        <v>20.663157894736841</v>
      </c>
      <c r="W90" s="10">
        <f t="shared" si="12"/>
        <v>68.072311762991632</v>
      </c>
      <c r="X90" s="10">
        <f t="shared" si="13"/>
        <v>10.979946628524292</v>
      </c>
      <c r="Y90" s="10">
        <f t="shared" si="14"/>
        <v>18.13667924915368</v>
      </c>
      <c r="Z90" s="10">
        <f t="shared" si="15"/>
        <v>2.1244352669678848</v>
      </c>
      <c r="AA90" s="11">
        <f t="shared" si="16"/>
        <v>0.68662709236251318</v>
      </c>
      <c r="AB90" s="110"/>
      <c r="AC90" s="109"/>
      <c r="AD90" s="109"/>
      <c r="AE90" s="109"/>
      <c r="AF90" s="109"/>
      <c r="AG90" s="109"/>
      <c r="AH90" s="109"/>
      <c r="AI90" s="1"/>
      <c r="AJ90" s="1"/>
      <c r="AK90" s="1"/>
      <c r="AL90" s="1"/>
      <c r="AM90" s="1"/>
      <c r="AN90" s="1"/>
      <c r="AO90" s="110"/>
      <c r="AP90" s="110"/>
      <c r="AQ90" s="110"/>
      <c r="AR90" s="110"/>
      <c r="AS90" s="110"/>
      <c r="AT90" s="110"/>
      <c r="AU90" s="110"/>
      <c r="AV90" s="110"/>
      <c r="AW90" s="110"/>
      <c r="AX90" s="109"/>
      <c r="AY90" s="109"/>
      <c r="AZ90" s="109"/>
      <c r="BA90" s="109"/>
      <c r="BB90" s="118"/>
    </row>
    <row r="91" spans="1:54" s="89" customFormat="1" ht="18.5" x14ac:dyDescent="0.45">
      <c r="A91" s="273">
        <v>43683</v>
      </c>
      <c r="B91" s="203">
        <v>0.68402777777777779</v>
      </c>
      <c r="C91" s="126">
        <v>2916.79</v>
      </c>
      <c r="D91" s="126">
        <v>1.69</v>
      </c>
      <c r="E91" s="126">
        <v>56996.73</v>
      </c>
      <c r="F91" s="138">
        <v>993.5</v>
      </c>
      <c r="G91" s="126">
        <v>2.56</v>
      </c>
      <c r="H91" s="171">
        <v>1123.3900000000001</v>
      </c>
      <c r="I91" s="138">
        <v>869.47</v>
      </c>
      <c r="J91" s="126">
        <v>2.82</v>
      </c>
      <c r="K91" s="171">
        <v>1970.01</v>
      </c>
      <c r="L91" s="126">
        <v>796.98</v>
      </c>
      <c r="M91" s="126">
        <v>2.73</v>
      </c>
      <c r="N91" s="126">
        <v>338.19</v>
      </c>
      <c r="O91" s="138">
        <v>829.64</v>
      </c>
      <c r="P91" s="126">
        <v>2.23</v>
      </c>
      <c r="Q91" s="171">
        <v>63.21</v>
      </c>
      <c r="R91" s="9">
        <f t="shared" si="7"/>
        <v>6666.2842105263153</v>
      </c>
      <c r="S91" s="10">
        <f t="shared" si="8"/>
        <v>960.1623931623933</v>
      </c>
      <c r="T91" s="126">
        <f t="shared" si="9"/>
        <v>1231.2562499999999</v>
      </c>
      <c r="U91" s="126">
        <f t="shared" si="10"/>
        <v>120.78214285714286</v>
      </c>
      <c r="V91" s="171">
        <f t="shared" si="11"/>
        <v>33.268421052631581</v>
      </c>
      <c r="W91" s="10">
        <f t="shared" si="12"/>
        <v>73.973220322563989</v>
      </c>
      <c r="X91" s="10">
        <f t="shared" si="13"/>
        <v>10.654556873331142</v>
      </c>
      <c r="Y91" s="10">
        <f t="shared" si="14"/>
        <v>13.662782290464778</v>
      </c>
      <c r="Z91" s="10">
        <f t="shared" si="15"/>
        <v>1.3402734990648439</v>
      </c>
      <c r="AA91" s="11">
        <f t="shared" si="16"/>
        <v>0.36916701457525225</v>
      </c>
      <c r="AB91" s="110"/>
      <c r="AC91" s="109"/>
      <c r="AD91" s="109"/>
      <c r="AE91" s="109"/>
      <c r="AF91" s="109"/>
      <c r="AG91" s="109"/>
      <c r="AH91" s="109"/>
      <c r="AI91" s="1"/>
      <c r="AJ91" s="1"/>
      <c r="AK91" s="1"/>
      <c r="AL91" s="1"/>
      <c r="AM91" s="1"/>
      <c r="AN91" s="1"/>
      <c r="AO91" s="110"/>
      <c r="AP91" s="110"/>
      <c r="AQ91" s="110"/>
      <c r="AR91" s="110"/>
      <c r="AS91" s="110"/>
      <c r="AT91" s="110"/>
      <c r="AU91" s="110"/>
      <c r="AV91" s="110"/>
      <c r="AW91" s="110"/>
      <c r="AX91" s="109"/>
      <c r="AY91" s="109"/>
      <c r="AZ91" s="109"/>
      <c r="BA91" s="109"/>
      <c r="BB91" s="118"/>
    </row>
    <row r="92" spans="1:54" s="89" customFormat="1" ht="18.5" x14ac:dyDescent="0.45">
      <c r="A92" s="273">
        <v>43683</v>
      </c>
      <c r="B92" s="203">
        <v>0.68125000000000002</v>
      </c>
      <c r="C92" s="126">
        <v>2916.78</v>
      </c>
      <c r="D92" s="126">
        <v>1.72</v>
      </c>
      <c r="E92" s="126">
        <v>57828.36</v>
      </c>
      <c r="F92" s="138">
        <v>993.54</v>
      </c>
      <c r="G92" s="126">
        <v>2.48</v>
      </c>
      <c r="H92" s="171">
        <v>1027.2</v>
      </c>
      <c r="I92" s="138">
        <v>869.47</v>
      </c>
      <c r="J92" s="126">
        <v>2.81</v>
      </c>
      <c r="K92" s="171">
        <v>1930.8</v>
      </c>
      <c r="L92" s="126">
        <v>796.94</v>
      </c>
      <c r="M92" s="126">
        <v>2.64</v>
      </c>
      <c r="N92" s="126">
        <v>292.95</v>
      </c>
      <c r="O92" s="138">
        <v>829.59</v>
      </c>
      <c r="P92" s="126">
        <v>3.29</v>
      </c>
      <c r="Q92" s="171">
        <v>101.76</v>
      </c>
      <c r="R92" s="9">
        <f t="shared" si="7"/>
        <v>6763.5508771929817</v>
      </c>
      <c r="S92" s="10">
        <f t="shared" si="8"/>
        <v>877.94871794871801</v>
      </c>
      <c r="T92" s="126">
        <f t="shared" si="9"/>
        <v>1206.75</v>
      </c>
      <c r="U92" s="126">
        <f t="shared" si="10"/>
        <v>104.625</v>
      </c>
      <c r="V92" s="171">
        <f t="shared" si="11"/>
        <v>53.557894736842108</v>
      </c>
      <c r="W92" s="10">
        <f t="shared" si="12"/>
        <v>75.09689196908856</v>
      </c>
      <c r="X92" s="10">
        <f t="shared" si="13"/>
        <v>9.7480186404035081</v>
      </c>
      <c r="Y92" s="10">
        <f t="shared" si="14"/>
        <v>13.398756959052873</v>
      </c>
      <c r="Z92" s="10">
        <f t="shared" si="15"/>
        <v>1.1616697301354106</v>
      </c>
      <c r="AA92" s="11">
        <f t="shared" si="16"/>
        <v>0.59466270131964727</v>
      </c>
      <c r="AB92" s="110"/>
      <c r="AC92" s="109"/>
      <c r="AD92" s="109"/>
      <c r="AE92" s="109"/>
      <c r="AF92" s="109"/>
      <c r="AG92" s="109"/>
      <c r="AH92" s="109"/>
      <c r="AI92" s="1"/>
      <c r="AJ92" s="1"/>
      <c r="AK92" s="1"/>
      <c r="AL92" s="1"/>
      <c r="AM92" s="1"/>
      <c r="AN92" s="1"/>
      <c r="AO92" s="110"/>
      <c r="AP92" s="110"/>
      <c r="AQ92" s="110"/>
      <c r="AR92" s="110"/>
      <c r="AS92" s="110"/>
      <c r="AT92" s="110"/>
      <c r="AU92" s="110"/>
      <c r="AV92" s="110"/>
      <c r="AW92" s="110"/>
      <c r="AX92" s="109"/>
      <c r="AY92" s="109"/>
      <c r="AZ92" s="109"/>
      <c r="BA92" s="109"/>
      <c r="BB92" s="118"/>
    </row>
    <row r="93" spans="1:54" s="89" customFormat="1" ht="18.5" x14ac:dyDescent="0.45">
      <c r="A93" s="273">
        <v>43684</v>
      </c>
      <c r="B93" s="203">
        <v>0.4458333333333333</v>
      </c>
      <c r="C93" s="126">
        <v>2916.73</v>
      </c>
      <c r="D93" s="126">
        <v>1.1100000000000001</v>
      </c>
      <c r="E93" s="126">
        <v>40552.32</v>
      </c>
      <c r="F93" s="138">
        <v>993.48</v>
      </c>
      <c r="G93" s="126">
        <v>2.14</v>
      </c>
      <c r="H93" s="171">
        <v>950.98</v>
      </c>
      <c r="I93" s="138">
        <v>869.47</v>
      </c>
      <c r="J93" s="126">
        <v>2.31</v>
      </c>
      <c r="K93" s="171">
        <v>1723.24</v>
      </c>
      <c r="L93" s="126">
        <v>796.95</v>
      </c>
      <c r="M93" s="126">
        <v>2.36</v>
      </c>
      <c r="N93" s="126">
        <v>270.33</v>
      </c>
      <c r="O93" s="138">
        <v>829.89</v>
      </c>
      <c r="P93" s="126">
        <v>4.88</v>
      </c>
      <c r="Q93" s="171">
        <v>121.14</v>
      </c>
      <c r="R93" s="9">
        <f t="shared" si="7"/>
        <v>4742.9614035087716</v>
      </c>
      <c r="S93" s="10">
        <f t="shared" si="8"/>
        <v>812.80341880341882</v>
      </c>
      <c r="T93" s="126">
        <f t="shared" si="9"/>
        <v>1077.0249999999999</v>
      </c>
      <c r="U93" s="126">
        <f t="shared" si="10"/>
        <v>96.546428571428578</v>
      </c>
      <c r="V93" s="171">
        <f t="shared" si="11"/>
        <v>63.757894736842111</v>
      </c>
      <c r="W93" s="10">
        <f t="shared" si="12"/>
        <v>69.820339624861234</v>
      </c>
      <c r="X93" s="10">
        <f t="shared" si="13"/>
        <v>11.965142855077858</v>
      </c>
      <c r="Y93" s="10">
        <f t="shared" si="14"/>
        <v>15.854704452968061</v>
      </c>
      <c r="Z93" s="10">
        <f t="shared" si="15"/>
        <v>1.4212437882032374</v>
      </c>
      <c r="AA93" s="11">
        <f t="shared" si="16"/>
        <v>0.93856927888960762</v>
      </c>
      <c r="AB93" s="110"/>
      <c r="AC93" s="109"/>
      <c r="AD93" s="109"/>
      <c r="AE93" s="109"/>
      <c r="AF93" s="109"/>
      <c r="AG93" s="109"/>
      <c r="AH93" s="109"/>
      <c r="AI93" s="1"/>
      <c r="AJ93" s="1"/>
      <c r="AK93" s="1"/>
      <c r="AL93" s="1"/>
      <c r="AM93" s="1"/>
      <c r="AN93" s="1"/>
      <c r="AO93" s="110"/>
      <c r="AP93" s="110"/>
      <c r="AQ93" s="110"/>
      <c r="AR93" s="110"/>
      <c r="AS93" s="110"/>
      <c r="AT93" s="110"/>
      <c r="AU93" s="110"/>
      <c r="AV93" s="110"/>
      <c r="AW93" s="110"/>
      <c r="AX93" s="109"/>
      <c r="AY93" s="109"/>
      <c r="AZ93" s="109"/>
      <c r="BA93" s="109"/>
      <c r="BB93" s="118"/>
    </row>
    <row r="94" spans="1:54" s="89" customFormat="1" ht="18.5" x14ac:dyDescent="0.45">
      <c r="A94" s="273">
        <v>43684</v>
      </c>
      <c r="B94" s="203">
        <v>0.74652777777777779</v>
      </c>
      <c r="C94" s="126">
        <v>2916.83</v>
      </c>
      <c r="D94" s="126">
        <v>1.1200000000000001</v>
      </c>
      <c r="E94" s="126">
        <v>40859.919999999998</v>
      </c>
      <c r="F94" s="138">
        <v>993.5</v>
      </c>
      <c r="G94" s="126">
        <v>2.29</v>
      </c>
      <c r="H94" s="171">
        <v>964.5</v>
      </c>
      <c r="I94" s="138">
        <v>869.5</v>
      </c>
      <c r="J94" s="126">
        <v>2.2599999999999998</v>
      </c>
      <c r="K94" s="171">
        <v>1658.02</v>
      </c>
      <c r="L94" s="126">
        <v>796.96</v>
      </c>
      <c r="M94" s="126">
        <v>2.13</v>
      </c>
      <c r="N94" s="126">
        <v>261.25</v>
      </c>
      <c r="O94" s="138">
        <v>829.26</v>
      </c>
      <c r="P94" s="126">
        <v>2.4300000000000002</v>
      </c>
      <c r="Q94" s="171">
        <v>87.39</v>
      </c>
      <c r="R94" s="9">
        <f t="shared" si="7"/>
        <v>4778.9380116959055</v>
      </c>
      <c r="S94" s="10">
        <f t="shared" si="8"/>
        <v>824.35897435897436</v>
      </c>
      <c r="T94" s="126">
        <f t="shared" si="9"/>
        <v>1036.2624999999998</v>
      </c>
      <c r="U94" s="126">
        <f t="shared" si="10"/>
        <v>93.303571428571431</v>
      </c>
      <c r="V94" s="171">
        <f t="shared" si="11"/>
        <v>45.994736842105269</v>
      </c>
      <c r="W94" s="10">
        <f t="shared" si="12"/>
        <v>70.497687909846064</v>
      </c>
      <c r="X94" s="10">
        <f t="shared" si="13"/>
        <v>12.160735619045267</v>
      </c>
      <c r="Y94" s="10">
        <f t="shared" si="14"/>
        <v>15.286682969916171</v>
      </c>
      <c r="Z94" s="10">
        <f t="shared" si="15"/>
        <v>1.3763907469289878</v>
      </c>
      <c r="AA94" s="11">
        <f t="shared" si="16"/>
        <v>0.67850275426350615</v>
      </c>
      <c r="AB94" s="110"/>
      <c r="AC94" s="109"/>
      <c r="AD94" s="109"/>
      <c r="AE94" s="109"/>
      <c r="AF94" s="109"/>
      <c r="AG94" s="109"/>
      <c r="AH94" s="109"/>
      <c r="AI94" s="1"/>
      <c r="AJ94" s="1"/>
      <c r="AK94" s="1"/>
      <c r="AL94" s="1"/>
      <c r="AM94" s="1"/>
      <c r="AN94" s="1"/>
      <c r="AO94" s="110"/>
      <c r="AP94" s="110"/>
      <c r="AQ94" s="110"/>
      <c r="AR94" s="110"/>
      <c r="AS94" s="110"/>
      <c r="AT94" s="110"/>
      <c r="AU94" s="110"/>
      <c r="AV94" s="110"/>
      <c r="AW94" s="110"/>
      <c r="AX94" s="109"/>
      <c r="AY94" s="109"/>
      <c r="AZ94" s="109"/>
      <c r="BA94" s="109"/>
      <c r="BB94" s="118"/>
    </row>
    <row r="95" spans="1:54" s="89" customFormat="1" ht="18.5" x14ac:dyDescent="0.45">
      <c r="A95" s="273">
        <v>43685</v>
      </c>
      <c r="B95" s="203">
        <v>0.48472222222222222</v>
      </c>
      <c r="C95" s="126">
        <v>2916.71</v>
      </c>
      <c r="D95" s="126">
        <v>1.1399999999999999</v>
      </c>
      <c r="E95" s="126">
        <v>40200.230000000003</v>
      </c>
      <c r="F95" s="138">
        <v>993.47</v>
      </c>
      <c r="G95" s="126">
        <v>2.29</v>
      </c>
      <c r="H95" s="171">
        <v>937.42</v>
      </c>
      <c r="I95" s="138">
        <v>869.45</v>
      </c>
      <c r="J95" s="126">
        <v>2.52</v>
      </c>
      <c r="K95" s="171">
        <v>1752.58</v>
      </c>
      <c r="L95" s="126">
        <v>796.9</v>
      </c>
      <c r="M95" s="126">
        <v>2.38</v>
      </c>
      <c r="N95" s="126">
        <v>258.04000000000002</v>
      </c>
      <c r="O95" s="138">
        <v>829.68</v>
      </c>
      <c r="P95" s="126">
        <v>1.47</v>
      </c>
      <c r="Q95" s="171">
        <v>42.88</v>
      </c>
      <c r="R95" s="9">
        <f t="shared" si="7"/>
        <v>4701.7812865497071</v>
      </c>
      <c r="S95" s="10">
        <f t="shared" si="8"/>
        <v>801.21367521367517</v>
      </c>
      <c r="T95" s="126">
        <f t="shared" si="9"/>
        <v>1095.3625</v>
      </c>
      <c r="U95" s="126">
        <f t="shared" si="10"/>
        <v>92.157142857142873</v>
      </c>
      <c r="V95" s="171">
        <f t="shared" si="11"/>
        <v>22.568421052631582</v>
      </c>
      <c r="W95" s="10">
        <f t="shared" si="12"/>
        <v>70.039075467538026</v>
      </c>
      <c r="X95" s="10">
        <f t="shared" si="13"/>
        <v>11.935107493078162</v>
      </c>
      <c r="Y95" s="10">
        <f t="shared" si="14"/>
        <v>16.316832308061048</v>
      </c>
      <c r="Z95" s="10">
        <f t="shared" si="15"/>
        <v>1.3727990925287532</v>
      </c>
      <c r="AA95" s="11">
        <f t="shared" si="16"/>
        <v>0.33618563879401042</v>
      </c>
      <c r="AB95" s="110"/>
      <c r="AC95" s="109"/>
      <c r="AD95" s="109"/>
      <c r="AE95" s="109"/>
      <c r="AF95" s="109"/>
      <c r="AG95" s="109"/>
      <c r="AH95" s="109"/>
      <c r="AI95" s="112"/>
      <c r="AJ95" s="112"/>
      <c r="AK95" s="112"/>
      <c r="AL95" s="112"/>
      <c r="AM95" s="112"/>
      <c r="AN95" s="111"/>
      <c r="AO95" s="109"/>
      <c r="AP95" s="109"/>
      <c r="AQ95" s="109"/>
      <c r="AR95" s="118"/>
    </row>
    <row r="96" spans="1:54" s="89" customFormat="1" ht="18.5" x14ac:dyDescent="0.45">
      <c r="A96" s="273">
        <v>43685</v>
      </c>
      <c r="B96" s="203">
        <v>0.67847222222222225</v>
      </c>
      <c r="C96" s="126">
        <v>2916.89</v>
      </c>
      <c r="D96" s="126">
        <v>1.1100000000000001</v>
      </c>
      <c r="E96" s="126">
        <v>40039.07</v>
      </c>
      <c r="F96" s="138">
        <v>993.62</v>
      </c>
      <c r="G96" s="126">
        <v>2.15</v>
      </c>
      <c r="H96" s="171">
        <v>963.54</v>
      </c>
      <c r="I96" s="138">
        <v>869.6</v>
      </c>
      <c r="J96" s="126">
        <v>2.11</v>
      </c>
      <c r="K96" s="171">
        <v>1603.3</v>
      </c>
      <c r="L96" s="126">
        <v>797.09</v>
      </c>
      <c r="M96" s="126">
        <v>2.0499999999999998</v>
      </c>
      <c r="N96" s="126">
        <v>239.32</v>
      </c>
      <c r="O96" s="138">
        <v>829.88</v>
      </c>
      <c r="P96" s="126">
        <v>3.44</v>
      </c>
      <c r="Q96" s="171">
        <v>95.52</v>
      </c>
      <c r="R96" s="9">
        <f t="shared" si="7"/>
        <v>4682.9321637426892</v>
      </c>
      <c r="S96" s="10">
        <f t="shared" si="8"/>
        <v>823.53846153846155</v>
      </c>
      <c r="T96" s="126">
        <f t="shared" si="9"/>
        <v>1002.0624999999999</v>
      </c>
      <c r="U96" s="126">
        <f t="shared" si="10"/>
        <v>85.471428571428575</v>
      </c>
      <c r="V96" s="171">
        <f t="shared" si="11"/>
        <v>50.273684210526319</v>
      </c>
      <c r="W96" s="10">
        <f t="shared" si="12"/>
        <v>70.480675190806352</v>
      </c>
      <c r="X96" s="10">
        <f t="shared" si="13"/>
        <v>12.394701606875119</v>
      </c>
      <c r="Y96" s="10">
        <f t="shared" si="14"/>
        <v>15.081585449860905</v>
      </c>
      <c r="Z96" s="10">
        <f t="shared" si="15"/>
        <v>1.2863914711125135</v>
      </c>
      <c r="AA96" s="11">
        <f t="shared" si="16"/>
        <v>0.75664628134510148</v>
      </c>
      <c r="AB96" s="110"/>
      <c r="AC96" s="109"/>
      <c r="AD96" s="109"/>
      <c r="AE96" s="109"/>
      <c r="AF96" s="109"/>
      <c r="AG96" s="109"/>
      <c r="AH96" s="109"/>
      <c r="AI96" s="110"/>
      <c r="AJ96" s="110"/>
      <c r="AK96" s="110"/>
      <c r="AL96" s="109"/>
      <c r="AM96" s="109"/>
      <c r="AN96" s="109"/>
      <c r="AO96" s="109"/>
      <c r="AP96" s="118"/>
    </row>
    <row r="97" spans="1:34" s="89" customFormat="1" ht="19" customHeight="1" x14ac:dyDescent="0.45">
      <c r="A97" s="273">
        <v>43686</v>
      </c>
      <c r="B97" s="203">
        <v>0.42569444444444443</v>
      </c>
      <c r="C97" s="126">
        <v>2916.85</v>
      </c>
      <c r="D97" s="126">
        <v>1.1599999999999999</v>
      </c>
      <c r="E97" s="126">
        <v>31069.25</v>
      </c>
      <c r="F97" s="138">
        <v>993.28</v>
      </c>
      <c r="G97" s="126">
        <v>2.2000000000000002</v>
      </c>
      <c r="H97" s="171">
        <v>704.22</v>
      </c>
      <c r="I97" s="138">
        <v>869.24</v>
      </c>
      <c r="J97" s="126">
        <v>2.42</v>
      </c>
      <c r="K97" s="171">
        <v>1261.6099999999999</v>
      </c>
      <c r="L97" s="126">
        <v>796.65</v>
      </c>
      <c r="M97" s="126">
        <v>2.35</v>
      </c>
      <c r="N97" s="126">
        <v>196.78</v>
      </c>
      <c r="O97" s="138">
        <v>829.56</v>
      </c>
      <c r="P97" s="126">
        <v>2.44</v>
      </c>
      <c r="Q97" s="171">
        <v>62.03</v>
      </c>
      <c r="R97" s="9">
        <f t="shared" si="7"/>
        <v>3633.8304093567249</v>
      </c>
      <c r="S97" s="10">
        <f t="shared" si="8"/>
        <v>601.89743589743591</v>
      </c>
      <c r="T97" s="126">
        <f t="shared" si="9"/>
        <v>788.50624999999991</v>
      </c>
      <c r="U97" s="126">
        <f t="shared" si="10"/>
        <v>70.278571428571439</v>
      </c>
      <c r="V97" s="171">
        <f t="shared" si="11"/>
        <v>32.647368421052633</v>
      </c>
      <c r="W97" s="10">
        <f t="shared" si="12"/>
        <v>70.874136646354344</v>
      </c>
      <c r="X97" s="10">
        <f t="shared" si="13"/>
        <v>11.739392407813778</v>
      </c>
      <c r="Y97" s="10">
        <f t="shared" si="14"/>
        <v>15.379006011152113</v>
      </c>
      <c r="Z97" s="10">
        <f t="shared" si="15"/>
        <v>1.3707114844748327</v>
      </c>
      <c r="AA97" s="11">
        <f t="shared" si="16"/>
        <v>0.63675345020494922</v>
      </c>
      <c r="AB97" s="109"/>
      <c r="AC97" s="109"/>
      <c r="AD97" s="109"/>
      <c r="AE97" s="139"/>
      <c r="AF97" s="109"/>
      <c r="AG97" s="109"/>
      <c r="AH97" s="109"/>
    </row>
    <row r="98" spans="1:34" s="89" customFormat="1" ht="19" customHeight="1" x14ac:dyDescent="0.45">
      <c r="A98" s="274">
        <v>43686</v>
      </c>
      <c r="B98" s="204">
        <v>0.65694444444444444</v>
      </c>
      <c r="C98" s="131">
        <v>2916.76</v>
      </c>
      <c r="D98" s="131">
        <v>1.1299999999999999</v>
      </c>
      <c r="E98" s="131">
        <v>31228.52</v>
      </c>
      <c r="F98" s="144">
        <v>993.08</v>
      </c>
      <c r="G98" s="131">
        <v>2.1800000000000002</v>
      </c>
      <c r="H98" s="174">
        <v>710.83</v>
      </c>
      <c r="I98" s="144">
        <v>869.06</v>
      </c>
      <c r="J98" s="131">
        <v>2.23</v>
      </c>
      <c r="K98" s="174">
        <v>1195.3699999999999</v>
      </c>
      <c r="L98" s="131">
        <v>796.56</v>
      </c>
      <c r="M98" s="131">
        <v>2.3199999999999998</v>
      </c>
      <c r="N98" s="131">
        <v>189.05</v>
      </c>
      <c r="O98" s="144">
        <v>829.17</v>
      </c>
      <c r="P98" s="131">
        <v>5.05</v>
      </c>
      <c r="Q98" s="174">
        <v>96.92</v>
      </c>
      <c r="R98" s="29">
        <f t="shared" si="7"/>
        <v>3652.4584795321634</v>
      </c>
      <c r="S98" s="30">
        <f t="shared" si="8"/>
        <v>607.54700854700866</v>
      </c>
      <c r="T98" s="131">
        <f t="shared" si="9"/>
        <v>747.10624999999993</v>
      </c>
      <c r="U98" s="131">
        <f t="shared" si="10"/>
        <v>67.517857142857153</v>
      </c>
      <c r="V98" s="174">
        <f t="shared" si="11"/>
        <v>51.010526315789477</v>
      </c>
      <c r="W98" s="30">
        <f t="shared" si="12"/>
        <v>71.258582204876603</v>
      </c>
      <c r="X98" s="30">
        <f t="shared" si="13"/>
        <v>11.853095304020867</v>
      </c>
      <c r="Y98" s="30">
        <f t="shared" si="14"/>
        <v>14.575862375914319</v>
      </c>
      <c r="Z98" s="30">
        <f t="shared" si="15"/>
        <v>1.3172570750558299</v>
      </c>
      <c r="AA98" s="31">
        <f t="shared" si="16"/>
        <v>0.99520304013238181</v>
      </c>
      <c r="AB98" s="109"/>
      <c r="AC98" s="109"/>
      <c r="AD98" s="109"/>
      <c r="AE98" s="139"/>
      <c r="AF98" s="109"/>
      <c r="AG98" s="109"/>
      <c r="AH98" s="109"/>
    </row>
    <row r="99" spans="1:34" s="89" customFormat="1" ht="18.5" x14ac:dyDescent="0.3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W99" s="90"/>
      <c r="X99" s="90"/>
      <c r="Y99" s="90"/>
      <c r="Z99" s="90"/>
      <c r="AA99" s="90"/>
      <c r="AB99" s="51"/>
      <c r="AC99" s="51"/>
      <c r="AD99" s="51"/>
      <c r="AE99" s="51"/>
      <c r="AF99" s="51"/>
      <c r="AG99" s="51"/>
      <c r="AH99" s="51"/>
    </row>
    <row r="100" spans="1:34" s="109" customFormat="1" ht="18.5" x14ac:dyDescent="0.4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</row>
    <row r="101" spans="1:34" s="109" customFormat="1" ht="18.5" x14ac:dyDescent="0.4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</row>
    <row r="102" spans="1:34" s="109" customFormat="1" ht="18.5" x14ac:dyDescent="0.4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</row>
    <row r="103" spans="1:34" s="109" customFormat="1" ht="18.5" x14ac:dyDescent="0.4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</row>
    <row r="104" spans="1:34" s="109" customFormat="1" ht="18.5" x14ac:dyDescent="0.4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</row>
    <row r="105" spans="1:34" s="109" customFormat="1" ht="18.5" x14ac:dyDescent="0.4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</row>
    <row r="106" spans="1:34" s="109" customFormat="1" ht="18.5" x14ac:dyDescent="0.4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</row>
    <row r="107" spans="1:34" s="109" customFormat="1" ht="18.5" x14ac:dyDescent="0.4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</row>
    <row r="108" spans="1:34" s="109" customFormat="1" ht="18.5" x14ac:dyDescent="0.4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</row>
    <row r="109" spans="1:34" s="109" customFormat="1" ht="20" customHeight="1" x14ac:dyDescent="0.4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</row>
    <row r="110" spans="1:34" s="109" customFormat="1" ht="20" customHeight="1" x14ac:dyDescent="0.4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</row>
  </sheetData>
  <mergeCells count="41">
    <mergeCell ref="P12:R12"/>
    <mergeCell ref="S12:U12"/>
    <mergeCell ref="D12:I12"/>
    <mergeCell ref="AC11:AG11"/>
    <mergeCell ref="AC12:AC13"/>
    <mergeCell ref="AD12:AD13"/>
    <mergeCell ref="AE12:AE13"/>
    <mergeCell ref="AF12:AF13"/>
    <mergeCell ref="AG12:AG13"/>
    <mergeCell ref="T86:T87"/>
    <mergeCell ref="C86:E86"/>
    <mergeCell ref="V86:V87"/>
    <mergeCell ref="V11:AB11"/>
    <mergeCell ref="V12:X12"/>
    <mergeCell ref="R85:V85"/>
    <mergeCell ref="R86:R87"/>
    <mergeCell ref="U86:U87"/>
    <mergeCell ref="W85:AA85"/>
    <mergeCell ref="W86:W87"/>
    <mergeCell ref="X86:X87"/>
    <mergeCell ref="Y86:Y87"/>
    <mergeCell ref="Z86:Z87"/>
    <mergeCell ref="AA86:AA87"/>
    <mergeCell ref="L86:N86"/>
    <mergeCell ref="O86:Q86"/>
    <mergeCell ref="A1:F1"/>
    <mergeCell ref="C85:Q85"/>
    <mergeCell ref="F86:H86"/>
    <mergeCell ref="I86:K86"/>
    <mergeCell ref="S86:S87"/>
    <mergeCell ref="A85:A87"/>
    <mergeCell ref="B85:B87"/>
    <mergeCell ref="A82:B82"/>
    <mergeCell ref="A4:B4"/>
    <mergeCell ref="B11:B12"/>
    <mergeCell ref="F5:Q5"/>
    <mergeCell ref="A11:A13"/>
    <mergeCell ref="D11:U11"/>
    <mergeCell ref="C11:C13"/>
    <mergeCell ref="J12:L12"/>
    <mergeCell ref="M12:O1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93F9-2D58-364A-8C4E-03444308CBB1}">
  <dimension ref="A1:BJ128"/>
  <sheetViews>
    <sheetView topLeftCell="A19" zoomScale="40" zoomScaleNormal="40" workbookViewId="0">
      <selection activeCell="S23" sqref="S23"/>
    </sheetView>
  </sheetViews>
  <sheetFormatPr baseColWidth="10" defaultColWidth="10.83203125" defaultRowHeight="15.5" x14ac:dyDescent="0.35"/>
  <cols>
    <col min="1" max="1" width="13.33203125" style="51" customWidth="1"/>
    <col min="2" max="2" width="14.5" style="51" customWidth="1"/>
    <col min="3" max="4" width="10.83203125" style="51" customWidth="1"/>
    <col min="5" max="5" width="14.6640625" style="51" customWidth="1"/>
    <col min="6" max="6" width="12" style="51" customWidth="1"/>
    <col min="7" max="7" width="13" style="51" customWidth="1"/>
    <col min="8" max="8" width="10.83203125" style="51" customWidth="1"/>
    <col min="9" max="9" width="13.5" style="51" customWidth="1"/>
    <col min="10" max="10" width="14.1640625" style="51" customWidth="1"/>
    <col min="11" max="11" width="10.83203125" style="51" customWidth="1"/>
    <col min="12" max="12" width="12.6640625" style="51" customWidth="1"/>
    <col min="13" max="13" width="12.1640625" style="51" customWidth="1"/>
    <col min="14" max="14" width="10.83203125" style="51"/>
    <col min="15" max="15" width="12" style="51" customWidth="1"/>
    <col min="16" max="16" width="12.6640625" style="51" customWidth="1"/>
    <col min="17" max="21" width="10.83203125" style="51" customWidth="1"/>
    <col min="22" max="22" width="13" style="51" customWidth="1"/>
    <col min="23" max="49" width="10.83203125" style="51" customWidth="1"/>
    <col min="50" max="16384" width="10.83203125" style="51"/>
  </cols>
  <sheetData>
    <row r="1" spans="1:61" x14ac:dyDescent="0.35">
      <c r="A1" s="290" t="s">
        <v>74</v>
      </c>
      <c r="B1" s="290"/>
      <c r="C1" s="290"/>
      <c r="D1" s="290"/>
      <c r="E1" s="290"/>
      <c r="F1" s="290"/>
    </row>
    <row r="2" spans="1:61" x14ac:dyDescent="0.35">
      <c r="A2" t="s">
        <v>75</v>
      </c>
      <c r="B2"/>
      <c r="C2"/>
      <c r="D2"/>
      <c r="E2"/>
      <c r="F2"/>
    </row>
    <row r="4" spans="1:61" ht="24" thickBot="1" x14ac:dyDescent="0.4">
      <c r="A4" s="300" t="s">
        <v>29</v>
      </c>
      <c r="B4" s="30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9" thickBot="1" x14ac:dyDescent="0.4">
      <c r="B5" s="2"/>
      <c r="C5" s="2"/>
      <c r="D5" s="2"/>
      <c r="E5" s="2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5"/>
      <c r="S5" s="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9" thickBot="1" x14ac:dyDescent="0.4">
      <c r="B6" s="2"/>
      <c r="C6" s="2"/>
      <c r="D6" s="2"/>
      <c r="E6" s="2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38"/>
      <c r="S6" s="38"/>
      <c r="T6" s="2"/>
      <c r="U6" s="2"/>
      <c r="V6" s="2"/>
      <c r="W6" s="2"/>
      <c r="X6" s="2"/>
      <c r="Y6" s="2"/>
      <c r="Z6" s="2"/>
      <c r="AA6" s="2"/>
      <c r="AB6" s="4"/>
      <c r="AC6" s="2"/>
      <c r="AD6" s="2"/>
      <c r="AE6" s="2"/>
      <c r="AF6" s="2"/>
      <c r="AG6" s="2"/>
      <c r="AH6" s="2"/>
      <c r="AI6" s="2"/>
      <c r="AJ6" s="2"/>
      <c r="AK6" s="2"/>
      <c r="AL6" s="52"/>
      <c r="AM6" s="2"/>
      <c r="AN6" s="2"/>
      <c r="AO6" s="2"/>
      <c r="AP6" s="2"/>
      <c r="AQ6" s="2"/>
      <c r="AR6" s="2"/>
      <c r="AS6" s="2"/>
      <c r="AT6" s="2"/>
      <c r="AU6" s="4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.5" x14ac:dyDescent="0.35">
      <c r="B7" s="2"/>
      <c r="C7" s="2"/>
      <c r="D7" s="2"/>
      <c r="E7" s="2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5"/>
      <c r="S7" s="5"/>
      <c r="T7" s="2"/>
      <c r="U7" s="2"/>
      <c r="V7" s="2"/>
      <c r="W7" s="2"/>
      <c r="X7" s="2"/>
      <c r="Y7" s="2"/>
      <c r="Z7" s="2"/>
      <c r="AA7" s="2"/>
      <c r="AB7" s="5"/>
      <c r="AC7" s="5"/>
      <c r="AD7" s="5"/>
      <c r="AE7" s="5"/>
      <c r="AF7" s="5"/>
      <c r="AG7" s="5"/>
      <c r="AH7" s="5"/>
      <c r="AI7" s="5"/>
      <c r="AJ7" s="5"/>
      <c r="AK7" s="5"/>
      <c r="AL7" s="4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2"/>
      <c r="BC7" s="2"/>
      <c r="BD7" s="2"/>
      <c r="BE7" s="2"/>
      <c r="BF7" s="2"/>
      <c r="BG7" s="2"/>
      <c r="BH7" s="2"/>
      <c r="BI7" s="2"/>
    </row>
    <row r="8" spans="1:61" ht="19" thickBot="1" x14ac:dyDescent="0.4">
      <c r="B8" s="2"/>
      <c r="C8" s="2"/>
      <c r="D8" s="2"/>
      <c r="E8" s="2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5"/>
      <c r="S8" s="5"/>
      <c r="T8" s="2"/>
      <c r="U8" s="2"/>
      <c r="V8" s="2"/>
      <c r="W8" s="2"/>
      <c r="X8" s="2"/>
      <c r="Y8" s="2"/>
      <c r="Z8" s="2"/>
      <c r="AA8" s="2"/>
      <c r="AB8" s="5"/>
      <c r="AC8" s="5"/>
      <c r="AD8" s="5"/>
      <c r="AE8" s="5"/>
      <c r="AF8" s="5"/>
      <c r="AG8" s="5"/>
      <c r="AH8" s="5"/>
      <c r="AI8" s="5"/>
      <c r="AJ8" s="5"/>
      <c r="AK8" s="5"/>
      <c r="AL8" s="44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2"/>
      <c r="BC8" s="2"/>
      <c r="BD8" s="2"/>
      <c r="BE8" s="2"/>
      <c r="BF8" s="2"/>
      <c r="BG8" s="2"/>
      <c r="BH8" s="2"/>
      <c r="BI8" s="2"/>
    </row>
    <row r="9" spans="1:61" ht="18.5" x14ac:dyDescent="0.35">
      <c r="B9" s="2"/>
      <c r="C9" s="2"/>
      <c r="D9" s="2"/>
      <c r="E9" s="5"/>
      <c r="F9" s="5"/>
      <c r="G9" s="5"/>
      <c r="H9" s="5"/>
      <c r="I9" s="5"/>
      <c r="J9" s="5"/>
      <c r="K9" s="5"/>
      <c r="L9" s="45"/>
      <c r="M9" s="5"/>
      <c r="N9" s="5"/>
      <c r="O9" s="49"/>
      <c r="P9" s="5"/>
      <c r="Q9" s="5"/>
      <c r="R9" s="5"/>
      <c r="S9" s="5"/>
      <c r="T9" s="2"/>
      <c r="U9" s="2"/>
      <c r="V9" s="2"/>
      <c r="W9" s="5"/>
      <c r="X9" s="5"/>
      <c r="Y9" s="5"/>
      <c r="Z9" s="4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2"/>
      <c r="AN9" s="2"/>
      <c r="AO9" s="2"/>
      <c r="AP9" s="2"/>
      <c r="AQ9" s="2"/>
      <c r="AR9" s="2"/>
      <c r="AS9" s="5"/>
      <c r="AT9" s="5"/>
    </row>
    <row r="10" spans="1:61" ht="18.5" x14ac:dyDescent="0.35">
      <c r="B10" s="4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0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5"/>
      <c r="AT10" s="68"/>
    </row>
    <row r="11" spans="1:61" ht="19" customHeight="1" x14ac:dyDescent="0.35">
      <c r="A11" s="306" t="s">
        <v>6</v>
      </c>
      <c r="B11" s="301" t="s">
        <v>22</v>
      </c>
      <c r="C11" s="311" t="s">
        <v>34</v>
      </c>
      <c r="D11" s="308" t="s">
        <v>57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10"/>
      <c r="V11" s="315" t="s">
        <v>55</v>
      </c>
      <c r="W11" s="316"/>
      <c r="X11" s="316"/>
      <c r="Y11" s="316"/>
      <c r="Z11" s="316"/>
      <c r="AA11" s="316"/>
      <c r="AB11" s="317"/>
      <c r="AC11" s="315" t="s">
        <v>64</v>
      </c>
      <c r="AD11" s="316"/>
      <c r="AE11" s="316"/>
      <c r="AF11" s="316"/>
      <c r="AG11" s="317"/>
    </row>
    <row r="12" spans="1:61" ht="19" customHeight="1" x14ac:dyDescent="0.35">
      <c r="A12" s="307"/>
      <c r="B12" s="302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58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</row>
    <row r="13" spans="1:61" ht="37" x14ac:dyDescent="0.35">
      <c r="A13" s="307"/>
      <c r="B13" s="246" t="s">
        <v>23</v>
      </c>
      <c r="C13" s="312"/>
      <c r="D13" s="263" t="s">
        <v>68</v>
      </c>
      <c r="E13" s="219" t="s">
        <v>9</v>
      </c>
      <c r="F13" s="219" t="s">
        <v>10</v>
      </c>
      <c r="G13" s="263" t="s">
        <v>68</v>
      </c>
      <c r="H13" s="219" t="s">
        <v>9</v>
      </c>
      <c r="I13" s="219" t="s">
        <v>10</v>
      </c>
      <c r="J13" s="263" t="s">
        <v>68</v>
      </c>
      <c r="K13" s="219" t="s">
        <v>9</v>
      </c>
      <c r="L13" s="219" t="s">
        <v>10</v>
      </c>
      <c r="M13" s="263" t="s">
        <v>68</v>
      </c>
      <c r="N13" s="219" t="s">
        <v>9</v>
      </c>
      <c r="O13" s="219" t="s">
        <v>10</v>
      </c>
      <c r="P13" s="263" t="s">
        <v>68</v>
      </c>
      <c r="Q13" s="219" t="s">
        <v>9</v>
      </c>
      <c r="R13" s="219" t="s">
        <v>10</v>
      </c>
      <c r="S13" s="263" t="s">
        <v>68</v>
      </c>
      <c r="T13" s="219" t="s">
        <v>9</v>
      </c>
      <c r="U13" s="219" t="s">
        <v>10</v>
      </c>
      <c r="V13" s="194">
        <v>2905</v>
      </c>
      <c r="W13" s="194">
        <v>2915</v>
      </c>
      <c r="X13" s="195" t="s">
        <v>11</v>
      </c>
      <c r="Y13" s="259">
        <v>994</v>
      </c>
      <c r="Z13" s="223">
        <v>871</v>
      </c>
      <c r="AA13" s="223">
        <v>810</v>
      </c>
      <c r="AB13" s="68">
        <v>838</v>
      </c>
      <c r="AC13" s="323"/>
      <c r="AD13" s="294"/>
      <c r="AE13" s="314"/>
      <c r="AF13" s="314"/>
      <c r="AG13" s="314"/>
    </row>
    <row r="14" spans="1:61" ht="18.5" x14ac:dyDescent="0.35">
      <c r="A14" s="272">
        <v>43892.5</v>
      </c>
      <c r="B14" s="202">
        <v>43892.595833333333</v>
      </c>
      <c r="C14" s="6" t="s">
        <v>35</v>
      </c>
      <c r="D14" s="19">
        <v>2900.31</v>
      </c>
      <c r="E14" s="20">
        <v>5.95</v>
      </c>
      <c r="F14" s="20">
        <v>132.41</v>
      </c>
      <c r="G14" s="20">
        <v>2913.03</v>
      </c>
      <c r="H14" s="20">
        <v>6.18</v>
      </c>
      <c r="I14" s="20">
        <v>2839.16</v>
      </c>
      <c r="J14" s="19">
        <v>992.89</v>
      </c>
      <c r="K14" s="20">
        <v>4.87</v>
      </c>
      <c r="L14" s="21">
        <v>155.9</v>
      </c>
      <c r="M14" s="20">
        <v>876.56</v>
      </c>
      <c r="N14" s="20">
        <v>2.65</v>
      </c>
      <c r="O14" s="20">
        <v>235.51</v>
      </c>
      <c r="P14" s="19">
        <v>810.01</v>
      </c>
      <c r="Q14" s="20">
        <v>3.36</v>
      </c>
      <c r="R14" s="21">
        <v>71.58</v>
      </c>
      <c r="S14" s="20">
        <v>840.31</v>
      </c>
      <c r="T14" s="20">
        <v>1.03</v>
      </c>
      <c r="U14" s="21">
        <v>13.49</v>
      </c>
      <c r="V14" s="19">
        <v>15.486549707602338</v>
      </c>
      <c r="W14" s="20">
        <v>332.06549707602335</v>
      </c>
      <c r="X14" s="20">
        <v>347.55204678362571</v>
      </c>
      <c r="Y14" s="20">
        <v>133.24786324786325</v>
      </c>
      <c r="Z14" s="20">
        <v>147.19374999999999</v>
      </c>
      <c r="AA14" s="20">
        <v>25.564285714285717</v>
      </c>
      <c r="AB14" s="57">
        <v>7.1000000000000005</v>
      </c>
      <c r="AC14" s="20">
        <v>52.606957809505552</v>
      </c>
      <c r="AD14" s="20">
        <v>20.168964001098661</v>
      </c>
      <c r="AE14" s="20">
        <v>22.279872806773302</v>
      </c>
      <c r="AF14" s="20">
        <v>3.8695191481316131</v>
      </c>
      <c r="AG14" s="21">
        <v>1.0746862344908701</v>
      </c>
    </row>
    <row r="15" spans="1:61" ht="18.5" x14ac:dyDescent="0.35">
      <c r="A15" s="273">
        <v>43892.5</v>
      </c>
      <c r="B15" s="203">
        <v>43892.605555555558</v>
      </c>
      <c r="C15" s="14" t="s">
        <v>35</v>
      </c>
      <c r="D15" s="9">
        <v>2900.71</v>
      </c>
      <c r="E15" s="10">
        <v>6.17</v>
      </c>
      <c r="F15" s="10">
        <v>96.4</v>
      </c>
      <c r="G15" s="10">
        <v>2913.02</v>
      </c>
      <c r="H15" s="10">
        <v>6.74</v>
      </c>
      <c r="I15" s="10">
        <v>2841.2</v>
      </c>
      <c r="J15" s="9">
        <v>992.13</v>
      </c>
      <c r="K15" s="10">
        <v>6.11</v>
      </c>
      <c r="L15" s="11">
        <v>223.83</v>
      </c>
      <c r="M15" s="10">
        <v>876.56</v>
      </c>
      <c r="N15" s="10">
        <v>3.4</v>
      </c>
      <c r="O15" s="10">
        <v>241.71</v>
      </c>
      <c r="P15" s="9">
        <v>810.43</v>
      </c>
      <c r="Q15" s="10">
        <v>4.21</v>
      </c>
      <c r="R15" s="11">
        <v>106.51</v>
      </c>
      <c r="S15" s="10">
        <v>839.3</v>
      </c>
      <c r="T15" s="10">
        <v>1.35</v>
      </c>
      <c r="U15" s="11">
        <v>29.71</v>
      </c>
      <c r="V15" s="9">
        <v>11.27485380116959</v>
      </c>
      <c r="W15" s="10">
        <v>332.30409356725141</v>
      </c>
      <c r="X15" s="10">
        <v>343.57894736842098</v>
      </c>
      <c r="Y15" s="10">
        <v>191.30769230769232</v>
      </c>
      <c r="Z15" s="10">
        <v>151.06874999999999</v>
      </c>
      <c r="AA15" s="10">
        <v>38.039285714285718</v>
      </c>
      <c r="AB15" s="58">
        <v>15.63684210526316</v>
      </c>
      <c r="AC15" s="10">
        <v>46.452718582322447</v>
      </c>
      <c r="AD15" s="10">
        <v>25.865270446484768</v>
      </c>
      <c r="AE15" s="10">
        <v>20.424866494536044</v>
      </c>
      <c r="AF15" s="10">
        <v>5.1430049713246309</v>
      </c>
      <c r="AG15" s="11">
        <v>2.1141395053321088</v>
      </c>
    </row>
    <row r="16" spans="1:61" ht="18.5" x14ac:dyDescent="0.35">
      <c r="A16" s="273">
        <v>43892.5</v>
      </c>
      <c r="B16" s="203">
        <v>43892.65902777778</v>
      </c>
      <c r="C16" s="14" t="s">
        <v>35</v>
      </c>
      <c r="D16" s="9">
        <v>2900.52</v>
      </c>
      <c r="E16" s="10">
        <v>6.17</v>
      </c>
      <c r="F16" s="10">
        <v>157.41</v>
      </c>
      <c r="G16" s="10">
        <v>2912.99</v>
      </c>
      <c r="H16" s="10">
        <v>6.7</v>
      </c>
      <c r="I16" s="10">
        <v>5730.97</v>
      </c>
      <c r="J16" s="9">
        <v>991</v>
      </c>
      <c r="K16" s="10">
        <v>3.79</v>
      </c>
      <c r="L16" s="11">
        <v>177.74</v>
      </c>
      <c r="M16" s="10">
        <v>876.58</v>
      </c>
      <c r="N16" s="10">
        <v>4.87</v>
      </c>
      <c r="O16" s="10">
        <v>690.69</v>
      </c>
      <c r="P16" s="9">
        <v>810.33</v>
      </c>
      <c r="Q16" s="10">
        <v>2.7</v>
      </c>
      <c r="R16" s="11">
        <v>94.76</v>
      </c>
      <c r="S16" s="10">
        <v>837.84</v>
      </c>
      <c r="T16" s="10">
        <v>1.19</v>
      </c>
      <c r="U16" s="11">
        <v>45.66</v>
      </c>
      <c r="V16" s="9">
        <v>18.410526315789472</v>
      </c>
      <c r="W16" s="10">
        <v>670.28888888888889</v>
      </c>
      <c r="X16" s="10">
        <v>688.69941520467842</v>
      </c>
      <c r="Y16" s="10">
        <v>151.91452991452994</v>
      </c>
      <c r="Z16" s="10">
        <v>431.68125000000003</v>
      </c>
      <c r="AA16" s="10">
        <v>33.842857142857149</v>
      </c>
      <c r="AB16" s="58">
        <v>24.03157894736842</v>
      </c>
      <c r="AC16" s="10">
        <v>51.775307377788373</v>
      </c>
      <c r="AD16" s="10">
        <v>11.420688485904181</v>
      </c>
      <c r="AE16" s="10">
        <v>32.453097700591854</v>
      </c>
      <c r="AF16" s="10">
        <v>2.5442512254685976</v>
      </c>
      <c r="AG16" s="11">
        <v>1.8066552102469904</v>
      </c>
    </row>
    <row r="17" spans="1:34" ht="18.5" x14ac:dyDescent="0.35">
      <c r="A17" s="273">
        <v>43892.5</v>
      </c>
      <c r="B17" s="203">
        <v>43892.663888888892</v>
      </c>
      <c r="C17" s="14" t="s">
        <v>35</v>
      </c>
      <c r="D17" s="9">
        <v>2899.88</v>
      </c>
      <c r="E17" s="10">
        <v>6.19</v>
      </c>
      <c r="F17" s="10">
        <v>227.92</v>
      </c>
      <c r="G17" s="10">
        <v>2913.08</v>
      </c>
      <c r="H17" s="10">
        <v>6.44</v>
      </c>
      <c r="I17" s="10">
        <v>8238.85</v>
      </c>
      <c r="J17" s="9">
        <v>992.7</v>
      </c>
      <c r="K17" s="10">
        <v>5.9</v>
      </c>
      <c r="L17" s="11">
        <v>198.82</v>
      </c>
      <c r="M17" s="10">
        <v>876.63</v>
      </c>
      <c r="N17" s="10">
        <v>3.41</v>
      </c>
      <c r="O17" s="10">
        <v>750.28</v>
      </c>
      <c r="P17" s="9">
        <v>809.94</v>
      </c>
      <c r="Q17" s="10">
        <v>3.81</v>
      </c>
      <c r="R17" s="11">
        <v>152.4</v>
      </c>
      <c r="S17" s="10">
        <v>838.77</v>
      </c>
      <c r="T17" s="10">
        <v>0.43</v>
      </c>
      <c r="U17" s="11">
        <v>8.02</v>
      </c>
      <c r="V17" s="9">
        <v>26.657309941520463</v>
      </c>
      <c r="W17" s="10">
        <v>963.60818713450294</v>
      </c>
      <c r="X17" s="10">
        <v>990.26549707602339</v>
      </c>
      <c r="Y17" s="10">
        <v>169.93162393162393</v>
      </c>
      <c r="Z17" s="10">
        <v>468.92499999999995</v>
      </c>
      <c r="AA17" s="10">
        <v>54.428571428571431</v>
      </c>
      <c r="AB17" s="58">
        <v>4.2210526315789476</v>
      </c>
      <c r="AC17" s="10">
        <v>58.67295147995528</v>
      </c>
      <c r="AD17" s="10">
        <v>10.068400802905833</v>
      </c>
      <c r="AE17" s="10">
        <v>27.783674028810289</v>
      </c>
      <c r="AF17" s="10">
        <v>3.2248775101034197</v>
      </c>
      <c r="AG17" s="11">
        <v>0.25009617822517743</v>
      </c>
    </row>
    <row r="18" spans="1:34" ht="18.5" x14ac:dyDescent="0.35">
      <c r="A18" s="273">
        <v>43892.5</v>
      </c>
      <c r="B18" s="203">
        <v>43892.665972222225</v>
      </c>
      <c r="C18" s="14" t="s">
        <v>35</v>
      </c>
      <c r="D18" s="9">
        <v>2901.07</v>
      </c>
      <c r="E18" s="10">
        <v>6.72</v>
      </c>
      <c r="F18" s="10">
        <v>290.74</v>
      </c>
      <c r="G18" s="10">
        <v>2913.08</v>
      </c>
      <c r="H18" s="10">
        <v>6.29</v>
      </c>
      <c r="I18" s="10">
        <v>6198.88</v>
      </c>
      <c r="J18" s="9">
        <v>992.7</v>
      </c>
      <c r="K18" s="10">
        <v>5.0599999999999996</v>
      </c>
      <c r="L18" s="11">
        <v>234.01</v>
      </c>
      <c r="M18" s="10">
        <v>876.53</v>
      </c>
      <c r="N18" s="10">
        <v>3.67</v>
      </c>
      <c r="O18" s="10">
        <v>701.86</v>
      </c>
      <c r="P18" s="9">
        <v>810.69</v>
      </c>
      <c r="Q18" s="10">
        <v>3.11</v>
      </c>
      <c r="R18" s="11">
        <v>174.27</v>
      </c>
      <c r="S18" s="10">
        <v>838.97</v>
      </c>
      <c r="T18" s="10">
        <v>1.62</v>
      </c>
      <c r="U18" s="11">
        <v>27.83</v>
      </c>
      <c r="V18" s="9">
        <v>34.004678362573095</v>
      </c>
      <c r="W18" s="10">
        <v>725.01520467836258</v>
      </c>
      <c r="X18" s="10">
        <v>759.01988304093572</v>
      </c>
      <c r="Y18" s="10">
        <v>200.00854700854703</v>
      </c>
      <c r="Z18" s="10">
        <v>438.66249999999997</v>
      </c>
      <c r="AA18" s="10">
        <v>62.239285714285721</v>
      </c>
      <c r="AB18" s="58">
        <v>14.647368421052631</v>
      </c>
      <c r="AC18" s="10">
        <v>51.47371634979374</v>
      </c>
      <c r="AD18" s="10">
        <v>13.563785937999063</v>
      </c>
      <c r="AE18" s="10">
        <v>29.748349948131231</v>
      </c>
      <c r="AF18" s="10">
        <v>4.2208213648312691</v>
      </c>
      <c r="AG18" s="11">
        <v>0.99332639924470423</v>
      </c>
    </row>
    <row r="19" spans="1:34" ht="18.5" x14ac:dyDescent="0.35">
      <c r="A19" s="273">
        <v>43892.5</v>
      </c>
      <c r="B19" s="203">
        <v>43892.67083333333</v>
      </c>
      <c r="C19" s="14" t="s">
        <v>35</v>
      </c>
      <c r="D19" s="9">
        <v>2900.42</v>
      </c>
      <c r="E19" s="10">
        <v>7.07</v>
      </c>
      <c r="F19" s="10">
        <v>116.38</v>
      </c>
      <c r="G19" s="33">
        <v>2912.98</v>
      </c>
      <c r="H19" s="33">
        <v>6.66</v>
      </c>
      <c r="I19" s="33">
        <v>2798.67</v>
      </c>
      <c r="J19" s="9">
        <v>991.72</v>
      </c>
      <c r="K19" s="10">
        <v>0.11</v>
      </c>
      <c r="L19" s="11">
        <v>22.09</v>
      </c>
      <c r="M19" s="10">
        <v>876.69</v>
      </c>
      <c r="N19" s="10">
        <v>3.98</v>
      </c>
      <c r="O19" s="10">
        <v>284.60000000000002</v>
      </c>
      <c r="P19" s="9">
        <v>810.19</v>
      </c>
      <c r="Q19" s="10">
        <v>1.56</v>
      </c>
      <c r="R19" s="11">
        <v>47.2</v>
      </c>
      <c r="S19" s="10">
        <v>840.18</v>
      </c>
      <c r="T19" s="10">
        <v>0.62</v>
      </c>
      <c r="U19" s="58">
        <v>5.85</v>
      </c>
      <c r="V19" s="10">
        <v>13.611695906432747</v>
      </c>
      <c r="W19" s="10">
        <v>327.32982456140348</v>
      </c>
      <c r="X19" s="10">
        <v>340.94152046783626</v>
      </c>
      <c r="Y19" s="10">
        <v>18.880341880341881</v>
      </c>
      <c r="Z19" s="10">
        <v>177.875</v>
      </c>
      <c r="AA19" s="10">
        <v>16.857142857142858</v>
      </c>
      <c r="AB19" s="58">
        <v>3.0789473684210527</v>
      </c>
      <c r="AC19" s="10">
        <v>61.140848813584014</v>
      </c>
      <c r="AD19" s="10">
        <v>3.3858009633756576</v>
      </c>
      <c r="AE19" s="10">
        <v>31.898222509810804</v>
      </c>
      <c r="AF19" s="10">
        <v>3.0229818340790491</v>
      </c>
      <c r="AG19" s="11">
        <v>0.55214587915047741</v>
      </c>
    </row>
    <row r="20" spans="1:34" ht="18.5" x14ac:dyDescent="0.35">
      <c r="A20" s="273">
        <v>43892.5</v>
      </c>
      <c r="B20" s="203">
        <v>43892.674305555556</v>
      </c>
      <c r="C20" s="14" t="s">
        <v>35</v>
      </c>
      <c r="D20" s="9">
        <v>2900.65</v>
      </c>
      <c r="E20" s="10">
        <v>7.08</v>
      </c>
      <c r="F20" s="10">
        <v>122.67</v>
      </c>
      <c r="G20" s="10">
        <v>2912.94</v>
      </c>
      <c r="H20" s="10">
        <v>6.19</v>
      </c>
      <c r="I20" s="10">
        <v>2506.9299999999998</v>
      </c>
      <c r="J20" s="9">
        <v>991.68</v>
      </c>
      <c r="K20" s="10">
        <v>2.99</v>
      </c>
      <c r="L20" s="11">
        <v>65.48</v>
      </c>
      <c r="M20" s="10">
        <v>876.64</v>
      </c>
      <c r="N20" s="10">
        <v>3.86</v>
      </c>
      <c r="O20" s="10">
        <v>254.36</v>
      </c>
      <c r="P20" s="9">
        <v>810.71</v>
      </c>
      <c r="Q20" s="10">
        <v>3.14</v>
      </c>
      <c r="R20" s="11">
        <v>81.459999999999994</v>
      </c>
      <c r="S20" s="10">
        <v>840.39</v>
      </c>
      <c r="T20" s="10">
        <v>1.78</v>
      </c>
      <c r="U20" s="11">
        <v>25.81</v>
      </c>
      <c r="V20" s="10">
        <v>14.34736842105263</v>
      </c>
      <c r="W20" s="10">
        <v>293.20818713450291</v>
      </c>
      <c r="X20" s="10">
        <v>307.55555555555554</v>
      </c>
      <c r="Y20" s="10">
        <v>55.965811965811973</v>
      </c>
      <c r="Z20" s="10">
        <v>158.97499999999999</v>
      </c>
      <c r="AA20" s="10">
        <v>29.092857142857142</v>
      </c>
      <c r="AB20" s="58">
        <v>13.58421052631579</v>
      </c>
      <c r="AC20" s="10">
        <v>54.417907213184471</v>
      </c>
      <c r="AD20" s="10">
        <v>9.9024137514431931</v>
      </c>
      <c r="AE20" s="10">
        <v>28.128533667971102</v>
      </c>
      <c r="AF20" s="10">
        <v>5.1475981232290025</v>
      </c>
      <c r="AG20" s="11">
        <v>2.4035472441722354</v>
      </c>
    </row>
    <row r="21" spans="1:34" ht="18.5" x14ac:dyDescent="0.35">
      <c r="A21" s="273">
        <v>43892.5</v>
      </c>
      <c r="B21" s="203">
        <v>43892.682638888888</v>
      </c>
      <c r="C21" s="14" t="s">
        <v>35</v>
      </c>
      <c r="D21" s="9">
        <v>2900.27</v>
      </c>
      <c r="E21" s="10">
        <v>6.96</v>
      </c>
      <c r="F21" s="10">
        <v>112.44</v>
      </c>
      <c r="G21" s="10">
        <v>2912.98</v>
      </c>
      <c r="H21" s="10">
        <v>6.63</v>
      </c>
      <c r="I21" s="10">
        <v>2457.8200000000002</v>
      </c>
      <c r="J21" s="9">
        <v>991.57</v>
      </c>
      <c r="K21" s="10">
        <v>1.05</v>
      </c>
      <c r="L21" s="11">
        <v>37.07</v>
      </c>
      <c r="M21" s="10">
        <v>876.69</v>
      </c>
      <c r="N21" s="10">
        <v>3.66</v>
      </c>
      <c r="O21" s="10">
        <v>221.04</v>
      </c>
      <c r="P21" s="9">
        <v>809.56</v>
      </c>
      <c r="Q21" s="10">
        <v>0.84</v>
      </c>
      <c r="R21" s="11">
        <v>22.96</v>
      </c>
      <c r="S21" s="10" t="s">
        <v>76</v>
      </c>
      <c r="T21" s="10" t="s">
        <v>76</v>
      </c>
      <c r="U21" s="11" t="s">
        <v>76</v>
      </c>
      <c r="V21" s="10">
        <v>13.150877192982454</v>
      </c>
      <c r="W21" s="10">
        <v>287.46432748538012</v>
      </c>
      <c r="X21" s="10">
        <v>300.6152046783626</v>
      </c>
      <c r="Y21" s="10">
        <v>31.683760683760685</v>
      </c>
      <c r="Z21" s="10">
        <v>138.14999999999998</v>
      </c>
      <c r="AA21" s="10">
        <v>8.2000000000000011</v>
      </c>
      <c r="AB21" s="58">
        <v>0</v>
      </c>
      <c r="AC21" s="10">
        <v>62.804941916239457</v>
      </c>
      <c r="AD21" s="10">
        <v>6.6194148481633599</v>
      </c>
      <c r="AE21" s="10">
        <v>28.862487960353615</v>
      </c>
      <c r="AF21" s="10">
        <v>1.7131552752435739</v>
      </c>
      <c r="AG21" s="11">
        <v>0</v>
      </c>
    </row>
    <row r="22" spans="1:34" ht="18.5" x14ac:dyDescent="0.35">
      <c r="A22" s="273">
        <v>43892.5</v>
      </c>
      <c r="B22" s="203">
        <v>43892.693055555559</v>
      </c>
      <c r="C22" s="14" t="s">
        <v>35</v>
      </c>
      <c r="D22" s="9">
        <v>2899.66</v>
      </c>
      <c r="E22" s="10">
        <v>7.34</v>
      </c>
      <c r="F22" s="10">
        <v>217.94</v>
      </c>
      <c r="G22" s="10">
        <v>2913.07</v>
      </c>
      <c r="H22" s="10">
        <v>6.64</v>
      </c>
      <c r="I22" s="10">
        <v>6375.03</v>
      </c>
      <c r="J22" s="9">
        <v>991.89</v>
      </c>
      <c r="K22" s="10">
        <v>1.08</v>
      </c>
      <c r="L22" s="11">
        <v>16.79</v>
      </c>
      <c r="M22" s="10">
        <v>876.61</v>
      </c>
      <c r="N22" s="10">
        <v>3.58</v>
      </c>
      <c r="O22" s="10">
        <v>505.77</v>
      </c>
      <c r="P22" s="9">
        <v>810.22</v>
      </c>
      <c r="Q22" s="10">
        <v>4.0999999999999996</v>
      </c>
      <c r="R22" s="11">
        <v>171.87</v>
      </c>
      <c r="S22" s="10">
        <v>839.13</v>
      </c>
      <c r="T22" s="10">
        <v>10.51</v>
      </c>
      <c r="U22" s="11">
        <v>154.78</v>
      </c>
      <c r="V22" s="10">
        <v>25.490058479532163</v>
      </c>
      <c r="W22" s="10">
        <v>745.617543859649</v>
      </c>
      <c r="X22" s="10">
        <v>771.1076023391812</v>
      </c>
      <c r="Y22" s="10">
        <v>14.350427350427351</v>
      </c>
      <c r="Z22" s="10">
        <v>316.10624999999999</v>
      </c>
      <c r="AA22" s="10">
        <v>61.38214285714286</v>
      </c>
      <c r="AB22" s="58">
        <v>81.463157894736852</v>
      </c>
      <c r="AC22" s="10">
        <v>61.9657397740067</v>
      </c>
      <c r="AD22" s="10">
        <v>1.1531916481498115</v>
      </c>
      <c r="AE22" s="10">
        <v>25.402106747510949</v>
      </c>
      <c r="AF22" s="10">
        <v>4.9326318136642655</v>
      </c>
      <c r="AG22" s="11">
        <v>6.5463300166682723</v>
      </c>
    </row>
    <row r="23" spans="1:34" ht="18.5" x14ac:dyDescent="0.35">
      <c r="A23" s="274">
        <v>43892.5</v>
      </c>
      <c r="B23" s="204">
        <v>43892.699305555558</v>
      </c>
      <c r="C23" s="28" t="s">
        <v>35</v>
      </c>
      <c r="D23" s="29">
        <v>2900.2</v>
      </c>
      <c r="E23" s="30">
        <v>7.1</v>
      </c>
      <c r="F23" s="30">
        <v>342.55</v>
      </c>
      <c r="G23" s="30">
        <v>2913.08</v>
      </c>
      <c r="H23" s="30">
        <v>6.5</v>
      </c>
      <c r="I23" s="30">
        <v>2895.51</v>
      </c>
      <c r="J23" s="29">
        <v>992.38</v>
      </c>
      <c r="K23" s="30">
        <v>1.87</v>
      </c>
      <c r="L23" s="31">
        <v>62.82</v>
      </c>
      <c r="M23" s="30">
        <v>876.73</v>
      </c>
      <c r="N23" s="30">
        <v>3.76</v>
      </c>
      <c r="O23" s="30">
        <v>325.89</v>
      </c>
      <c r="P23" s="29">
        <v>810.56</v>
      </c>
      <c r="Q23" s="30">
        <v>2.71</v>
      </c>
      <c r="R23" s="31">
        <v>74.959999999999994</v>
      </c>
      <c r="S23" s="30" t="s">
        <v>76</v>
      </c>
      <c r="T23" s="30" t="s">
        <v>76</v>
      </c>
      <c r="U23" s="31" t="s">
        <v>76</v>
      </c>
      <c r="V23" s="29">
        <v>40.064327485380112</v>
      </c>
      <c r="W23" s="30">
        <v>338.65614035087719</v>
      </c>
      <c r="X23" s="30">
        <v>378.72046783625728</v>
      </c>
      <c r="Y23" s="30">
        <v>53.692307692307693</v>
      </c>
      <c r="Z23" s="30">
        <v>203.68124999999998</v>
      </c>
      <c r="AA23" s="30">
        <v>26.771428571428572</v>
      </c>
      <c r="AB23" s="59">
        <v>0</v>
      </c>
      <c r="AC23" s="30">
        <v>57.133836964013383</v>
      </c>
      <c r="AD23" s="30">
        <v>8.1000310636505404</v>
      </c>
      <c r="AE23" s="30">
        <v>30.72738950871236</v>
      </c>
      <c r="AF23" s="30">
        <v>4.0387424636237101</v>
      </c>
      <c r="AG23" s="31">
        <v>0</v>
      </c>
    </row>
    <row r="26" spans="1:34" s="2" customFormat="1" ht="18.5" x14ac:dyDescent="0.35">
      <c r="A26" s="272">
        <v>43893</v>
      </c>
      <c r="B26" s="202">
        <v>43893.445833333331</v>
      </c>
      <c r="C26" s="6" t="s">
        <v>35</v>
      </c>
      <c r="D26" s="20">
        <v>2900.25</v>
      </c>
      <c r="E26" s="20">
        <v>7.17</v>
      </c>
      <c r="F26" s="20">
        <v>1445.96</v>
      </c>
      <c r="G26" s="20">
        <v>2912.98</v>
      </c>
      <c r="H26" s="20">
        <v>6.13</v>
      </c>
      <c r="I26" s="20">
        <v>17931.810000000001</v>
      </c>
      <c r="J26" s="19">
        <v>992.05</v>
      </c>
      <c r="K26" s="20">
        <v>4</v>
      </c>
      <c r="L26" s="21">
        <v>434.77</v>
      </c>
      <c r="M26" s="20">
        <v>876.58</v>
      </c>
      <c r="N26" s="20">
        <v>4.08</v>
      </c>
      <c r="O26" s="20">
        <v>2465.63</v>
      </c>
      <c r="P26" s="19">
        <v>810.32</v>
      </c>
      <c r="Q26" s="20">
        <v>3.56</v>
      </c>
      <c r="R26" s="21">
        <v>511.96</v>
      </c>
      <c r="S26" s="20">
        <v>837.74</v>
      </c>
      <c r="T26" s="20">
        <v>1.68</v>
      </c>
      <c r="U26" s="20">
        <v>49.6</v>
      </c>
      <c r="V26" s="19">
        <f t="shared" ref="V26:V37" si="0">F26/$H$7</f>
        <v>169.11812865497075</v>
      </c>
      <c r="W26" s="20">
        <f t="shared" ref="W26:W37" si="1">I26/$H$7</f>
        <v>2097.2877192982455</v>
      </c>
      <c r="X26" s="20">
        <f t="shared" ref="X26:X32" si="2">V26+W26</f>
        <v>2266.4058479532164</v>
      </c>
      <c r="Y26" s="20">
        <f t="shared" ref="Y26:Y37" si="3">L26/$K$7</f>
        <v>371.59829059829059</v>
      </c>
      <c r="Z26" s="20">
        <f t="shared" ref="Z26:Z37" si="4">O26/$N$7</f>
        <v>1541.01875</v>
      </c>
      <c r="AA26" s="20">
        <f t="shared" ref="AA26:AA37" si="5">R26/$Q$7</f>
        <v>182.84285714285716</v>
      </c>
      <c r="AB26" s="57">
        <f t="shared" ref="AB26:AB37" si="6">U26/$Q$8</f>
        <v>26.10526315789474</v>
      </c>
      <c r="AC26" s="20">
        <f t="shared" ref="AC26:AC32" si="7">X26/(X26+Y26+Z26+AA26+AB26)*100</f>
        <v>51.65042894269326</v>
      </c>
      <c r="AD26" s="20">
        <f t="shared" ref="AD26:AD32" si="8">Y26/(Y26+Z26+AA26+X26+AB26)*100</f>
        <v>8.4685675873571427</v>
      </c>
      <c r="AE26" s="20">
        <f t="shared" ref="AE26:AE32" si="9">Z26/(Z26+AA26+X26+Y26+AB26)*100</f>
        <v>35.119164344777126</v>
      </c>
      <c r="AF26" s="20">
        <f t="shared" ref="AF26:AF32" si="10">AA26/(AA26+X26+Y26+Z26+AB26)*100</f>
        <v>4.1669112392491066</v>
      </c>
      <c r="AG26" s="21">
        <f t="shared" ref="AG26:AG32" si="11">AB26/(AB26+Y26+Z26+AA26+X26)*100</f>
        <v>0.59492788592336143</v>
      </c>
      <c r="AH26" s="34"/>
    </row>
    <row r="27" spans="1:34" s="2" customFormat="1" ht="18.5" x14ac:dyDescent="0.35">
      <c r="A27" s="273">
        <v>43893</v>
      </c>
      <c r="B27" s="203">
        <v>43893.45208333333</v>
      </c>
      <c r="C27" s="14" t="s">
        <v>36</v>
      </c>
      <c r="D27" s="10">
        <v>2900.8</v>
      </c>
      <c r="E27" s="10">
        <v>6.87</v>
      </c>
      <c r="F27" s="10">
        <v>396.13</v>
      </c>
      <c r="G27" s="10">
        <v>2913.11</v>
      </c>
      <c r="H27" s="10">
        <v>5.93</v>
      </c>
      <c r="I27" s="10">
        <v>9824.1200000000008</v>
      </c>
      <c r="J27" s="9">
        <v>991.59</v>
      </c>
      <c r="K27" s="10">
        <v>1.29</v>
      </c>
      <c r="L27" s="11">
        <v>71.41</v>
      </c>
      <c r="M27" s="10">
        <v>876.74</v>
      </c>
      <c r="N27" s="10">
        <v>3.47</v>
      </c>
      <c r="O27" s="10">
        <v>873.29</v>
      </c>
      <c r="P27" s="9">
        <v>810.5</v>
      </c>
      <c r="Q27" s="10">
        <v>2.83</v>
      </c>
      <c r="R27" s="11">
        <v>183.74</v>
      </c>
      <c r="S27" s="10">
        <v>839.69</v>
      </c>
      <c r="T27" s="10">
        <v>1.8</v>
      </c>
      <c r="U27" s="10">
        <v>18.62</v>
      </c>
      <c r="V27" s="9">
        <f t="shared" si="0"/>
        <v>46.330994152046777</v>
      </c>
      <c r="W27" s="10">
        <f t="shared" si="1"/>
        <v>1149.0198830409356</v>
      </c>
      <c r="X27" s="10">
        <f t="shared" si="2"/>
        <v>1195.3508771929824</v>
      </c>
      <c r="Y27" s="10">
        <f t="shared" si="3"/>
        <v>61.034188034188034</v>
      </c>
      <c r="Z27" s="10">
        <f t="shared" si="4"/>
        <v>545.80624999999998</v>
      </c>
      <c r="AA27" s="10">
        <f t="shared" si="5"/>
        <v>65.621428571428581</v>
      </c>
      <c r="AB27" s="58">
        <f t="shared" si="6"/>
        <v>9.8000000000000007</v>
      </c>
      <c r="AC27" s="10">
        <f t="shared" si="7"/>
        <v>63.663334260006543</v>
      </c>
      <c r="AD27" s="10">
        <f t="shared" si="8"/>
        <v>3.2506270654464</v>
      </c>
      <c r="AE27" s="10">
        <f t="shared" si="9"/>
        <v>29.069159857520948</v>
      </c>
      <c r="AF27" s="10">
        <f t="shared" si="10"/>
        <v>3.4949394537379339</v>
      </c>
      <c r="AG27" s="11">
        <f t="shared" si="11"/>
        <v>0.52193936328817292</v>
      </c>
      <c r="AH27" s="34"/>
    </row>
    <row r="28" spans="1:34" s="2" customFormat="1" ht="18.5" x14ac:dyDescent="0.35">
      <c r="A28" s="273">
        <v>43893</v>
      </c>
      <c r="B28" s="203">
        <v>43893.458333333336</v>
      </c>
      <c r="C28" s="14" t="s">
        <v>37</v>
      </c>
      <c r="D28" s="10">
        <v>2901.12</v>
      </c>
      <c r="E28" s="10">
        <v>5.78</v>
      </c>
      <c r="F28" s="10">
        <v>322.02999999999997</v>
      </c>
      <c r="G28" s="10">
        <v>2913.11</v>
      </c>
      <c r="H28" s="10">
        <v>6.34</v>
      </c>
      <c r="I28" s="10">
        <v>10439.959999999999</v>
      </c>
      <c r="J28" s="9">
        <v>992.29</v>
      </c>
      <c r="K28" s="10">
        <v>3.55</v>
      </c>
      <c r="L28" s="11">
        <v>208.4</v>
      </c>
      <c r="M28" s="10">
        <v>876.64</v>
      </c>
      <c r="N28" s="10">
        <v>3.97</v>
      </c>
      <c r="O28" s="10">
        <v>1012.3</v>
      </c>
      <c r="P28" s="9">
        <v>810.39</v>
      </c>
      <c r="Q28" s="10">
        <v>3.82</v>
      </c>
      <c r="R28" s="11">
        <v>261.52</v>
      </c>
      <c r="S28" s="10">
        <v>837.23</v>
      </c>
      <c r="T28" s="10">
        <v>5.57</v>
      </c>
      <c r="U28" s="10">
        <v>99.39</v>
      </c>
      <c r="V28" s="9">
        <f t="shared" si="0"/>
        <v>37.664327485380113</v>
      </c>
      <c r="W28" s="10">
        <f t="shared" si="1"/>
        <v>1221.047953216374</v>
      </c>
      <c r="X28" s="10">
        <f t="shared" si="2"/>
        <v>1258.712280701754</v>
      </c>
      <c r="Y28" s="10">
        <f t="shared" si="3"/>
        <v>178.11965811965814</v>
      </c>
      <c r="Z28" s="10">
        <f t="shared" si="4"/>
        <v>632.68749999999989</v>
      </c>
      <c r="AA28" s="10">
        <f t="shared" si="5"/>
        <v>93.4</v>
      </c>
      <c r="AB28" s="58">
        <f t="shared" si="6"/>
        <v>52.310526315789474</v>
      </c>
      <c r="AC28" s="10">
        <f t="shared" si="7"/>
        <v>56.820840296993488</v>
      </c>
      <c r="AD28" s="10">
        <f t="shared" si="8"/>
        <v>8.0406847561140768</v>
      </c>
      <c r="AE28" s="10">
        <f t="shared" si="9"/>
        <v>28.560804519489878</v>
      </c>
      <c r="AF28" s="10">
        <f t="shared" si="10"/>
        <v>4.2162665488418138</v>
      </c>
      <c r="AG28" s="11">
        <f t="shared" si="11"/>
        <v>2.3614038785607345</v>
      </c>
      <c r="AH28" s="34"/>
    </row>
    <row r="29" spans="1:34" s="2" customFormat="1" ht="18.5" x14ac:dyDescent="0.35">
      <c r="A29" s="273">
        <v>43893</v>
      </c>
      <c r="B29" s="203">
        <v>43893.464583333334</v>
      </c>
      <c r="C29" s="14" t="s">
        <v>38</v>
      </c>
      <c r="D29" s="10">
        <v>2900.82</v>
      </c>
      <c r="E29" s="10">
        <v>7.62155</v>
      </c>
      <c r="F29" s="10">
        <v>862.71299999999997</v>
      </c>
      <c r="G29" s="10">
        <v>2912.98</v>
      </c>
      <c r="H29" s="10">
        <v>6.3085899999999997</v>
      </c>
      <c r="I29" s="10">
        <v>6214.65</v>
      </c>
      <c r="J29" s="9">
        <v>991.54200000000003</v>
      </c>
      <c r="K29" s="10">
        <v>2.0464000000000002</v>
      </c>
      <c r="L29" s="11">
        <v>164.12899999999999</v>
      </c>
      <c r="M29" s="10">
        <v>876.57</v>
      </c>
      <c r="N29" s="10">
        <v>4.0875700000000004</v>
      </c>
      <c r="O29" s="10">
        <v>1683.53</v>
      </c>
      <c r="P29" s="9">
        <v>810.41600000000005</v>
      </c>
      <c r="Q29" s="10">
        <v>2.0543900000000002</v>
      </c>
      <c r="R29" s="11">
        <v>196.42400000000001</v>
      </c>
      <c r="S29" s="10">
        <v>839.83299999999997</v>
      </c>
      <c r="T29" s="10">
        <v>0.78515599999999997</v>
      </c>
      <c r="U29" s="10">
        <v>11.549099999999999</v>
      </c>
      <c r="V29" s="9">
        <f t="shared" si="0"/>
        <v>100.90210526315788</v>
      </c>
      <c r="W29" s="10">
        <f t="shared" si="1"/>
        <v>726.8596491228069</v>
      </c>
      <c r="X29" s="10">
        <f t="shared" si="2"/>
        <v>827.76175438596476</v>
      </c>
      <c r="Y29" s="10">
        <f t="shared" si="3"/>
        <v>140.28119658119658</v>
      </c>
      <c r="Z29" s="10">
        <f t="shared" si="4"/>
        <v>1052.20625</v>
      </c>
      <c r="AA29" s="10">
        <f t="shared" si="5"/>
        <v>70.151428571428582</v>
      </c>
      <c r="AB29" s="58">
        <f t="shared" si="6"/>
        <v>6.0784736842105263</v>
      </c>
      <c r="AC29" s="10">
        <f t="shared" si="7"/>
        <v>39.483425001159929</v>
      </c>
      <c r="AD29" s="10">
        <f t="shared" si="8"/>
        <v>6.6912756900629313</v>
      </c>
      <c r="AE29" s="10">
        <f t="shared" si="9"/>
        <v>50.189207628280286</v>
      </c>
      <c r="AF29" s="10">
        <f t="shared" si="10"/>
        <v>3.346154438820244</v>
      </c>
      <c r="AG29" s="11">
        <f t="shared" si="11"/>
        <v>0.2899372416766009</v>
      </c>
      <c r="AH29" s="34"/>
    </row>
    <row r="30" spans="1:34" s="2" customFormat="1" ht="18.5" x14ac:dyDescent="0.35">
      <c r="A30" s="273">
        <v>43893</v>
      </c>
      <c r="B30" s="203">
        <v>43893.47152777778</v>
      </c>
      <c r="C30" s="14" t="s">
        <v>39</v>
      </c>
      <c r="D30" s="10">
        <v>2900.76</v>
      </c>
      <c r="E30" s="10">
        <v>7.08</v>
      </c>
      <c r="F30" s="10">
        <v>898.96</v>
      </c>
      <c r="G30" s="10">
        <v>2913.12</v>
      </c>
      <c r="H30" s="10">
        <v>6.18</v>
      </c>
      <c r="I30" s="10">
        <v>22128.15</v>
      </c>
      <c r="J30" s="9">
        <v>991.95</v>
      </c>
      <c r="K30" s="10">
        <v>2.98</v>
      </c>
      <c r="L30" s="11">
        <v>268.81</v>
      </c>
      <c r="M30" s="10">
        <v>876.66</v>
      </c>
      <c r="N30" s="10">
        <v>3.86</v>
      </c>
      <c r="O30" s="10">
        <v>2245.44</v>
      </c>
      <c r="P30" s="9">
        <v>810.46</v>
      </c>
      <c r="Q30" s="10">
        <v>2.94</v>
      </c>
      <c r="R30" s="11">
        <v>403.56</v>
      </c>
      <c r="S30" s="10">
        <v>838.22</v>
      </c>
      <c r="T30" s="10">
        <v>2.36</v>
      </c>
      <c r="U30" s="10">
        <v>54.14</v>
      </c>
      <c r="V30" s="9">
        <f t="shared" si="0"/>
        <v>105.14152046783626</v>
      </c>
      <c r="W30" s="10">
        <f t="shared" si="1"/>
        <v>2588.0877192982457</v>
      </c>
      <c r="X30" s="10">
        <f t="shared" si="2"/>
        <v>2693.2292397660822</v>
      </c>
      <c r="Y30" s="10">
        <f t="shared" si="3"/>
        <v>229.75213675213678</v>
      </c>
      <c r="Z30" s="10">
        <f t="shared" si="4"/>
        <v>1403.3999999999999</v>
      </c>
      <c r="AA30" s="10">
        <f t="shared" si="5"/>
        <v>144.12857142857143</v>
      </c>
      <c r="AB30" s="58">
        <f t="shared" si="6"/>
        <v>28.494736842105265</v>
      </c>
      <c r="AC30" s="10">
        <f t="shared" si="7"/>
        <v>59.862779180290083</v>
      </c>
      <c r="AD30" s="10">
        <f t="shared" si="8"/>
        <v>5.1067325519559299</v>
      </c>
      <c r="AE30" s="10">
        <f t="shared" si="9"/>
        <v>31.193566095738596</v>
      </c>
      <c r="AF30" s="10">
        <f t="shared" si="10"/>
        <v>3.2035657112309566</v>
      </c>
      <c r="AG30" s="11">
        <f t="shared" si="11"/>
        <v>0.63335646078444374</v>
      </c>
      <c r="AH30" s="34"/>
    </row>
    <row r="31" spans="1:34" s="2" customFormat="1" ht="18.5" x14ac:dyDescent="0.35">
      <c r="A31" s="273">
        <v>43893</v>
      </c>
      <c r="B31" s="203">
        <v>43893.496527777781</v>
      </c>
      <c r="C31" s="14" t="s">
        <v>40</v>
      </c>
      <c r="D31" s="10">
        <v>2902.53</v>
      </c>
      <c r="E31" s="10">
        <v>5.34</v>
      </c>
      <c r="F31" s="10">
        <v>404.98</v>
      </c>
      <c r="G31" s="10">
        <v>2913.18</v>
      </c>
      <c r="H31" s="10">
        <v>6.26</v>
      </c>
      <c r="I31" s="10">
        <v>13088.62</v>
      </c>
      <c r="J31" s="9">
        <v>991.97</v>
      </c>
      <c r="K31" s="10">
        <v>2.2000000000000002</v>
      </c>
      <c r="L31" s="11">
        <v>154.56</v>
      </c>
      <c r="M31" s="10">
        <v>876.39</v>
      </c>
      <c r="N31" s="10">
        <v>3.91</v>
      </c>
      <c r="O31" s="10">
        <v>1668.3</v>
      </c>
      <c r="P31" s="9">
        <v>810.52</v>
      </c>
      <c r="Q31" s="10">
        <v>2.93</v>
      </c>
      <c r="R31" s="11">
        <v>290.24</v>
      </c>
      <c r="S31" s="10">
        <v>839.47</v>
      </c>
      <c r="T31" s="10">
        <v>3</v>
      </c>
      <c r="U31" s="10">
        <v>35.409999999999997</v>
      </c>
      <c r="V31" s="9">
        <f t="shared" si="0"/>
        <v>47.366081871345024</v>
      </c>
      <c r="W31" s="10">
        <f t="shared" si="1"/>
        <v>1530.8327485380116</v>
      </c>
      <c r="X31" s="10">
        <f t="shared" si="2"/>
        <v>1578.1988304093566</v>
      </c>
      <c r="Y31" s="10">
        <f t="shared" si="3"/>
        <v>132.10256410256412</v>
      </c>
      <c r="Z31" s="10">
        <f t="shared" si="4"/>
        <v>1042.6875</v>
      </c>
      <c r="AA31" s="10">
        <f t="shared" si="5"/>
        <v>103.65714285714287</v>
      </c>
      <c r="AB31" s="58">
        <f t="shared" si="6"/>
        <v>18.636842105263156</v>
      </c>
      <c r="AC31" s="10">
        <f t="shared" si="7"/>
        <v>54.888471728315324</v>
      </c>
      <c r="AD31" s="10">
        <f t="shared" si="8"/>
        <v>4.5944197367709352</v>
      </c>
      <c r="AE31" s="10">
        <f t="shared" si="9"/>
        <v>36.263823203045305</v>
      </c>
      <c r="AF31" s="10">
        <f t="shared" si="10"/>
        <v>3.6051111213131835</v>
      </c>
      <c r="AG31" s="11">
        <f t="shared" si="11"/>
        <v>0.64817421055525626</v>
      </c>
      <c r="AH31" s="34"/>
    </row>
    <row r="32" spans="1:34" s="2" customFormat="1" ht="20" customHeight="1" x14ac:dyDescent="0.35">
      <c r="A32" s="273">
        <v>43893</v>
      </c>
      <c r="B32" s="203">
        <v>43893.487500000003</v>
      </c>
      <c r="C32" s="14" t="s">
        <v>41</v>
      </c>
      <c r="D32" s="10">
        <v>2900.96</v>
      </c>
      <c r="E32" s="10">
        <v>6.6</v>
      </c>
      <c r="F32" s="10">
        <v>2149.42</v>
      </c>
      <c r="G32" s="10">
        <v>2913.19</v>
      </c>
      <c r="H32" s="10">
        <v>6.11</v>
      </c>
      <c r="I32" s="10">
        <v>24527.51</v>
      </c>
      <c r="J32" s="9">
        <v>991.95</v>
      </c>
      <c r="K32" s="10">
        <v>4.1100000000000003</v>
      </c>
      <c r="L32" s="11">
        <v>339.15</v>
      </c>
      <c r="M32" s="10">
        <v>876.57</v>
      </c>
      <c r="N32" s="10">
        <v>3.78</v>
      </c>
      <c r="O32" s="10">
        <v>2524.31</v>
      </c>
      <c r="P32" s="9">
        <v>810.4</v>
      </c>
      <c r="Q32" s="10">
        <v>3.28</v>
      </c>
      <c r="R32" s="11">
        <v>508.16</v>
      </c>
      <c r="S32" s="10">
        <v>837.21</v>
      </c>
      <c r="T32" s="10">
        <v>0.77</v>
      </c>
      <c r="U32" s="10">
        <v>17.559999999999999</v>
      </c>
      <c r="V32" s="9">
        <f t="shared" si="0"/>
        <v>251.3941520467836</v>
      </c>
      <c r="W32" s="10">
        <f t="shared" si="1"/>
        <v>2868.7146198830405</v>
      </c>
      <c r="X32" s="10">
        <f t="shared" si="2"/>
        <v>3120.1087719298243</v>
      </c>
      <c r="Y32" s="10">
        <f t="shared" si="3"/>
        <v>289.87179487179486</v>
      </c>
      <c r="Z32" s="10">
        <f t="shared" si="4"/>
        <v>1577.6937499999999</v>
      </c>
      <c r="AA32" s="10">
        <f t="shared" si="5"/>
        <v>181.48571428571429</v>
      </c>
      <c r="AB32" s="58">
        <f t="shared" si="6"/>
        <v>9.2421052631578942</v>
      </c>
      <c r="AC32" s="10">
        <f t="shared" si="7"/>
        <v>60.252345989659638</v>
      </c>
      <c r="AD32" s="10">
        <f t="shared" si="8"/>
        <v>5.5977073089206559</v>
      </c>
      <c r="AE32" s="10">
        <f t="shared" si="9"/>
        <v>30.466806332501022</v>
      </c>
      <c r="AF32" s="10">
        <f t="shared" si="10"/>
        <v>3.5046662948740668</v>
      </c>
      <c r="AG32" s="11">
        <f t="shared" si="11"/>
        <v>0.17847407404461102</v>
      </c>
      <c r="AH32" s="34"/>
    </row>
    <row r="33" spans="1:34" s="2" customFormat="1" ht="18.5" x14ac:dyDescent="0.35">
      <c r="A33" s="273">
        <v>43893</v>
      </c>
      <c r="B33" s="203">
        <v>43893.50277777778</v>
      </c>
      <c r="C33" s="14" t="s">
        <v>42</v>
      </c>
      <c r="D33" s="10">
        <v>2900.96</v>
      </c>
      <c r="E33" s="10">
        <v>6.6</v>
      </c>
      <c r="F33" s="10">
        <v>1291.79</v>
      </c>
      <c r="G33" s="10">
        <v>2912.95</v>
      </c>
      <c r="H33" s="10">
        <v>6.23</v>
      </c>
      <c r="I33" s="10">
        <v>19551.990000000002</v>
      </c>
      <c r="J33" s="9">
        <v>991.96</v>
      </c>
      <c r="K33" s="10">
        <v>2.77</v>
      </c>
      <c r="L33" s="11">
        <v>262.32</v>
      </c>
      <c r="M33" s="10">
        <v>876.59</v>
      </c>
      <c r="N33" s="10">
        <v>3.77</v>
      </c>
      <c r="O33" s="10">
        <v>2229.67</v>
      </c>
      <c r="P33" s="9">
        <v>810.42</v>
      </c>
      <c r="Q33" s="10">
        <v>2.56</v>
      </c>
      <c r="R33" s="11">
        <v>347.19</v>
      </c>
      <c r="S33" s="10">
        <v>838.26</v>
      </c>
      <c r="T33" s="10">
        <v>1.07</v>
      </c>
      <c r="U33" s="10">
        <v>42.23</v>
      </c>
      <c r="V33" s="9">
        <f t="shared" si="0"/>
        <v>151.08654970760233</v>
      </c>
      <c r="W33" s="10">
        <f t="shared" si="1"/>
        <v>2286.7824561403509</v>
      </c>
      <c r="X33" s="10">
        <f t="shared" ref="X33:X37" si="12">V33+W33</f>
        <v>2437.8690058479533</v>
      </c>
      <c r="Y33" s="10">
        <f t="shared" si="3"/>
        <v>224.2051282051282</v>
      </c>
      <c r="Z33" s="10">
        <f t="shared" si="4"/>
        <v>1393.54375</v>
      </c>
      <c r="AA33" s="10">
        <f t="shared" si="5"/>
        <v>123.99642857142858</v>
      </c>
      <c r="AB33" s="58">
        <f t="shared" si="6"/>
        <v>22.226315789473684</v>
      </c>
      <c r="AC33" s="10">
        <f t="shared" ref="AC33:AC37" si="13">X33/(X33+Y33+Z33+AA33+AB33)*100</f>
        <v>58.019073578431858</v>
      </c>
      <c r="AD33" s="10">
        <f t="shared" ref="AD33:AD37" si="14">Y33/(Y33+Z33+AA33+X33+AB33)*100</f>
        <v>5.3358789167059895</v>
      </c>
      <c r="AE33" s="10">
        <f t="shared" ref="AE33:AE37" si="15">Z33/(Z33+AA33+X33+Y33+AB33)*100</f>
        <v>33.165078669963826</v>
      </c>
      <c r="AF33" s="10">
        <f t="shared" ref="AF33:AF37" si="16">AA33/(AA33+X33+Y33+Z33+AB33)*100</f>
        <v>2.9510026566198428</v>
      </c>
      <c r="AG33" s="11">
        <f t="shared" ref="AG33:AG37" si="17">AB33/(AB33+Y33+Z33+AA33+X33)*100</f>
        <v>0.52896617827847447</v>
      </c>
      <c r="AH33" s="34"/>
    </row>
    <row r="34" spans="1:34" s="2" customFormat="1" ht="17.25" customHeight="1" x14ac:dyDescent="0.35">
      <c r="A34" s="273">
        <v>43893</v>
      </c>
      <c r="B34" s="203">
        <v>43893.576388888891</v>
      </c>
      <c r="C34" s="14" t="s">
        <v>43</v>
      </c>
      <c r="D34" s="10">
        <v>2900.94</v>
      </c>
      <c r="E34" s="10">
        <v>7.85</v>
      </c>
      <c r="F34" s="10">
        <v>2047.94</v>
      </c>
      <c r="G34" s="10">
        <v>2913.01</v>
      </c>
      <c r="H34" s="10">
        <v>6.39</v>
      </c>
      <c r="I34" s="10">
        <v>21923.95</v>
      </c>
      <c r="J34" s="9">
        <v>991.62</v>
      </c>
      <c r="K34" s="10">
        <v>2.91</v>
      </c>
      <c r="L34" s="11">
        <v>264.07</v>
      </c>
      <c r="M34" s="10">
        <v>876.34</v>
      </c>
      <c r="N34" s="10">
        <v>4.3099999999999996</v>
      </c>
      <c r="O34" s="10">
        <v>2517.85</v>
      </c>
      <c r="P34" s="9">
        <v>810.2</v>
      </c>
      <c r="Q34" s="10">
        <v>3.37</v>
      </c>
      <c r="R34" s="11">
        <v>468.34</v>
      </c>
      <c r="S34" s="10">
        <v>841.19</v>
      </c>
      <c r="T34" s="10">
        <v>1.1200000000000001</v>
      </c>
      <c r="U34" s="10">
        <v>32.479999999999997</v>
      </c>
      <c r="V34" s="9">
        <f t="shared" si="0"/>
        <v>239.52514619883038</v>
      </c>
      <c r="W34" s="10">
        <f t="shared" si="1"/>
        <v>2564.2046783625728</v>
      </c>
      <c r="X34" s="10">
        <f t="shared" si="12"/>
        <v>2803.7298245614033</v>
      </c>
      <c r="Y34" s="10">
        <f t="shared" si="3"/>
        <v>225.70085470085471</v>
      </c>
      <c r="Z34" s="10">
        <f t="shared" si="4"/>
        <v>1573.6562499999998</v>
      </c>
      <c r="AA34" s="10">
        <f t="shared" si="5"/>
        <v>167.26428571428571</v>
      </c>
      <c r="AB34" s="58">
        <f t="shared" si="6"/>
        <v>17.094736842105263</v>
      </c>
      <c r="AC34" s="10">
        <f t="shared" si="13"/>
        <v>58.564208406286575</v>
      </c>
      <c r="AD34" s="10">
        <f t="shared" si="14"/>
        <v>4.714431389353142</v>
      </c>
      <c r="AE34" s="10">
        <f t="shared" si="15"/>
        <v>32.870475527816687</v>
      </c>
      <c r="AF34" s="10">
        <f t="shared" si="16"/>
        <v>3.4938104241311709</v>
      </c>
      <c r="AG34" s="11">
        <f t="shared" si="17"/>
        <v>0.3570742524124233</v>
      </c>
      <c r="AH34" s="34"/>
    </row>
    <row r="35" spans="1:34" s="2" customFormat="1" ht="18.5" x14ac:dyDescent="0.35">
      <c r="A35" s="273">
        <v>43893</v>
      </c>
      <c r="B35" s="203">
        <v>43893.584027777775</v>
      </c>
      <c r="C35" s="14" t="s">
        <v>44</v>
      </c>
      <c r="D35" s="10">
        <v>2901.09</v>
      </c>
      <c r="E35" s="10">
        <v>6.24</v>
      </c>
      <c r="F35" s="10">
        <v>507.98</v>
      </c>
      <c r="G35" s="10">
        <v>2913.07</v>
      </c>
      <c r="H35" s="10">
        <v>6.08</v>
      </c>
      <c r="I35" s="10">
        <v>21421.599999999999</v>
      </c>
      <c r="J35" s="9">
        <v>991.76</v>
      </c>
      <c r="K35" s="10">
        <v>2.33</v>
      </c>
      <c r="L35" s="11">
        <v>219.07</v>
      </c>
      <c r="M35" s="10">
        <v>876.44</v>
      </c>
      <c r="N35" s="10">
        <v>3.93</v>
      </c>
      <c r="O35" s="10">
        <v>2373.5300000000002</v>
      </c>
      <c r="P35" s="9">
        <v>810.21</v>
      </c>
      <c r="Q35" s="10">
        <v>3.23</v>
      </c>
      <c r="R35" s="11">
        <v>443.56</v>
      </c>
      <c r="S35" s="10">
        <v>840.46</v>
      </c>
      <c r="T35" s="10">
        <v>2.16</v>
      </c>
      <c r="U35" s="10">
        <v>31.97</v>
      </c>
      <c r="V35" s="9">
        <f t="shared" si="0"/>
        <v>59.412865497076019</v>
      </c>
      <c r="W35" s="10">
        <f t="shared" si="1"/>
        <v>2505.4502923976606</v>
      </c>
      <c r="X35" s="10">
        <f t="shared" si="12"/>
        <v>2564.8631578947366</v>
      </c>
      <c r="Y35" s="10">
        <f t="shared" si="3"/>
        <v>187.23931623931625</v>
      </c>
      <c r="Z35" s="10">
        <f t="shared" si="4"/>
        <v>1483.45625</v>
      </c>
      <c r="AA35" s="10">
        <f t="shared" si="5"/>
        <v>158.41428571428571</v>
      </c>
      <c r="AB35" s="58">
        <f t="shared" si="6"/>
        <v>16.826315789473686</v>
      </c>
      <c r="AC35" s="10">
        <f t="shared" si="13"/>
        <v>58.149622518223524</v>
      </c>
      <c r="AD35" s="10">
        <f t="shared" si="14"/>
        <v>4.2450200613522817</v>
      </c>
      <c r="AE35" s="10">
        <f t="shared" si="15"/>
        <v>33.632367751971771</v>
      </c>
      <c r="AF35" s="10">
        <f t="shared" si="16"/>
        <v>3.591509701960395</v>
      </c>
      <c r="AG35" s="11">
        <f t="shared" si="17"/>
        <v>0.38147996649202714</v>
      </c>
      <c r="AH35" s="34"/>
    </row>
    <row r="36" spans="1:34" s="2" customFormat="1" ht="18.5" x14ac:dyDescent="0.35">
      <c r="A36" s="273">
        <v>43893</v>
      </c>
      <c r="B36" s="203">
        <v>43893.602083333331</v>
      </c>
      <c r="C36" s="14" t="s">
        <v>45</v>
      </c>
      <c r="D36" s="10">
        <v>2900.09</v>
      </c>
      <c r="E36" s="10">
        <v>6.31</v>
      </c>
      <c r="F36" s="10">
        <v>402.46</v>
      </c>
      <c r="G36" s="10">
        <v>2913</v>
      </c>
      <c r="H36" s="10">
        <v>6.25</v>
      </c>
      <c r="I36" s="10">
        <v>11378.76</v>
      </c>
      <c r="J36" s="9">
        <v>992.01</v>
      </c>
      <c r="K36" s="10">
        <v>3.4</v>
      </c>
      <c r="L36" s="11">
        <v>221.78</v>
      </c>
      <c r="M36" s="10">
        <v>876.52</v>
      </c>
      <c r="N36" s="10">
        <v>4.38</v>
      </c>
      <c r="O36" s="10">
        <v>1081.22</v>
      </c>
      <c r="P36" s="9">
        <v>810.35</v>
      </c>
      <c r="Q36" s="10">
        <v>3.1</v>
      </c>
      <c r="R36" s="11">
        <v>201.13</v>
      </c>
      <c r="S36" s="10">
        <v>839.3</v>
      </c>
      <c r="T36" s="10">
        <v>4.13</v>
      </c>
      <c r="U36" s="10">
        <v>62.33</v>
      </c>
      <c r="V36" s="9">
        <f t="shared" si="0"/>
        <v>47.071345029239758</v>
      </c>
      <c r="W36" s="10">
        <f t="shared" si="1"/>
        <v>1330.8491228070175</v>
      </c>
      <c r="X36" s="10">
        <f t="shared" si="12"/>
        <v>1377.9204678362573</v>
      </c>
      <c r="Y36" s="10">
        <f t="shared" si="3"/>
        <v>189.55555555555557</v>
      </c>
      <c r="Z36" s="10">
        <f t="shared" si="4"/>
        <v>675.76249999999993</v>
      </c>
      <c r="AA36" s="10">
        <f t="shared" si="5"/>
        <v>71.832142857142856</v>
      </c>
      <c r="AB36" s="58">
        <f t="shared" si="6"/>
        <v>32.805263157894736</v>
      </c>
      <c r="AC36" s="10">
        <f t="shared" si="13"/>
        <v>58.687959213601395</v>
      </c>
      <c r="AD36" s="10">
        <f t="shared" si="14"/>
        <v>8.0734911577479931</v>
      </c>
      <c r="AE36" s="10">
        <f t="shared" si="15"/>
        <v>28.78186583610146</v>
      </c>
      <c r="AF36" s="10">
        <f t="shared" si="16"/>
        <v>3.0594522460686404</v>
      </c>
      <c r="AG36" s="11">
        <f t="shared" si="17"/>
        <v>1.3972315464804994</v>
      </c>
      <c r="AH36" s="34"/>
    </row>
    <row r="37" spans="1:34" s="2" customFormat="1" ht="18.5" x14ac:dyDescent="0.35">
      <c r="A37" s="274">
        <v>43893</v>
      </c>
      <c r="B37" s="204">
        <v>43893.609027777777</v>
      </c>
      <c r="C37" s="28" t="s">
        <v>46</v>
      </c>
      <c r="D37" s="30">
        <v>2901.85</v>
      </c>
      <c r="E37" s="30">
        <v>5.43</v>
      </c>
      <c r="F37" s="30">
        <v>523.77</v>
      </c>
      <c r="G37" s="30">
        <v>2913</v>
      </c>
      <c r="H37" s="30">
        <v>6.19</v>
      </c>
      <c r="I37" s="30">
        <v>16575.8</v>
      </c>
      <c r="J37" s="29">
        <v>991.68</v>
      </c>
      <c r="K37" s="30">
        <v>2.8</v>
      </c>
      <c r="L37" s="31">
        <v>215.06</v>
      </c>
      <c r="M37" s="30">
        <v>876.61</v>
      </c>
      <c r="N37" s="30">
        <v>3.84</v>
      </c>
      <c r="O37" s="30">
        <v>1634.09</v>
      </c>
      <c r="P37" s="29">
        <v>810.2</v>
      </c>
      <c r="Q37" s="30">
        <v>2.61</v>
      </c>
      <c r="R37" s="31">
        <v>265.74</v>
      </c>
      <c r="S37" s="30">
        <v>841.75</v>
      </c>
      <c r="T37" s="30">
        <v>1.46</v>
      </c>
      <c r="U37" s="30">
        <v>28.84</v>
      </c>
      <c r="V37" s="29">
        <f t="shared" si="0"/>
        <v>61.259649122807012</v>
      </c>
      <c r="W37" s="30">
        <f t="shared" si="1"/>
        <v>1938.6900584795319</v>
      </c>
      <c r="X37" s="30">
        <f t="shared" si="12"/>
        <v>1999.949707602339</v>
      </c>
      <c r="Y37" s="30">
        <f t="shared" si="3"/>
        <v>183.81196581196582</v>
      </c>
      <c r="Z37" s="30">
        <f t="shared" si="4"/>
        <v>1021.3062499999999</v>
      </c>
      <c r="AA37" s="30">
        <f t="shared" si="5"/>
        <v>94.907142857142873</v>
      </c>
      <c r="AB37" s="59">
        <f t="shared" si="6"/>
        <v>15.178947368421053</v>
      </c>
      <c r="AC37" s="30">
        <f t="shared" si="13"/>
        <v>60.327505128683214</v>
      </c>
      <c r="AD37" s="30">
        <f t="shared" si="14"/>
        <v>5.5445980806831265</v>
      </c>
      <c r="AE37" s="30">
        <f t="shared" si="15"/>
        <v>30.807203701485292</v>
      </c>
      <c r="AF37" s="30">
        <f t="shared" si="16"/>
        <v>2.8628275629625937</v>
      </c>
      <c r="AG37" s="31">
        <f t="shared" si="17"/>
        <v>0.45786552618577586</v>
      </c>
      <c r="AH37" s="34"/>
    </row>
    <row r="38" spans="1:34" x14ac:dyDescent="0.35">
      <c r="A38" s="268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spans="1:34" x14ac:dyDescent="0.35">
      <c r="A39" s="268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spans="1:34" s="2" customFormat="1" ht="18.5" x14ac:dyDescent="0.35">
      <c r="A40" s="272">
        <v>43894</v>
      </c>
      <c r="B40" s="202">
        <v>43894.624305555553</v>
      </c>
      <c r="C40" s="6" t="s">
        <v>35</v>
      </c>
      <c r="D40" s="20">
        <v>2900.4</v>
      </c>
      <c r="E40" s="20">
        <v>5.88</v>
      </c>
      <c r="F40" s="20">
        <v>569.91999999999996</v>
      </c>
      <c r="G40" s="20">
        <v>2912.9</v>
      </c>
      <c r="H40" s="20">
        <v>5.93</v>
      </c>
      <c r="I40" s="20">
        <v>18660.28</v>
      </c>
      <c r="J40" s="19">
        <v>991.95</v>
      </c>
      <c r="K40" s="20">
        <v>3.69</v>
      </c>
      <c r="L40" s="21">
        <v>292.16000000000003</v>
      </c>
      <c r="M40" s="20">
        <v>876.47</v>
      </c>
      <c r="N40" s="20">
        <v>3.88</v>
      </c>
      <c r="O40" s="20">
        <v>2093.9699999999998</v>
      </c>
      <c r="P40" s="19">
        <v>810.31</v>
      </c>
      <c r="Q40" s="20">
        <v>2.94</v>
      </c>
      <c r="R40" s="21">
        <v>381.93</v>
      </c>
      <c r="S40" s="20">
        <v>838.75</v>
      </c>
      <c r="T40" s="20">
        <v>2.78</v>
      </c>
      <c r="U40" s="20">
        <v>68.91</v>
      </c>
      <c r="V40" s="19">
        <f t="shared" ref="V40:V51" si="18">F40/$H$7</f>
        <v>66.657309941520452</v>
      </c>
      <c r="W40" s="20">
        <f t="shared" ref="W40:W51" si="19">I40/$H$7</f>
        <v>2182.4888888888886</v>
      </c>
      <c r="X40" s="20">
        <f t="shared" ref="X40:X51" si="20">V40+W40</f>
        <v>2249.146198830409</v>
      </c>
      <c r="Y40" s="20">
        <f t="shared" ref="Y40:Y51" si="21">L40/$K$7</f>
        <v>249.70940170940173</v>
      </c>
      <c r="Z40" s="20">
        <f t="shared" ref="Z40:Z51" si="22">O40/$N$7</f>
        <v>1308.7312499999998</v>
      </c>
      <c r="AA40" s="20">
        <f t="shared" ref="AA40:AA51" si="23">R40/$Q$7</f>
        <v>136.40357142857144</v>
      </c>
      <c r="AB40" s="57">
        <f t="shared" ref="AB40:AB51" si="24">U40/$Q$8</f>
        <v>36.268421052631581</v>
      </c>
      <c r="AC40" s="20">
        <f t="shared" ref="AC40:AC51" si="25">X40/(X40+Y40+Z40+AA40+AB40)*100</f>
        <v>56.507536005455073</v>
      </c>
      <c r="AD40" s="20">
        <f t="shared" ref="AD40:AD51" si="26">Y40/(Y40+Z40+AA40+X40+AB40)*100</f>
        <v>6.2736975548020508</v>
      </c>
      <c r="AE40" s="20">
        <f t="shared" ref="AE40:AE51" si="27">Z40/(Z40+AA40+X40+Y40+AB40)*100</f>
        <v>32.880556305897777</v>
      </c>
      <c r="AF40" s="20">
        <f t="shared" ref="AF40:AF51" si="28">AA40/(AA40+X40+Y40+Z40+AB40)*100</f>
        <v>3.4270025344643469</v>
      </c>
      <c r="AG40" s="21">
        <f t="shared" ref="AG40:AG51" si="29">AB40/(AB40+Y40+Z40+AA40+X40)*100</f>
        <v>0.91120759938074469</v>
      </c>
      <c r="AH40" s="34"/>
    </row>
    <row r="41" spans="1:34" s="2" customFormat="1" ht="18.5" x14ac:dyDescent="0.35">
      <c r="A41" s="273">
        <v>43894</v>
      </c>
      <c r="B41" s="203">
        <v>43894.613888888889</v>
      </c>
      <c r="C41" s="14" t="s">
        <v>36</v>
      </c>
      <c r="D41" s="10">
        <v>2900.65</v>
      </c>
      <c r="E41" s="10">
        <v>6.73</v>
      </c>
      <c r="F41" s="10">
        <v>539.99</v>
      </c>
      <c r="G41" s="10">
        <v>2913</v>
      </c>
      <c r="H41" s="10">
        <v>6.23</v>
      </c>
      <c r="I41" s="10">
        <v>13359.73</v>
      </c>
      <c r="J41" s="9">
        <v>992.12</v>
      </c>
      <c r="K41" s="10">
        <v>4.24</v>
      </c>
      <c r="L41" s="11">
        <v>226.8</v>
      </c>
      <c r="M41" s="10">
        <v>876.46</v>
      </c>
      <c r="N41" s="10">
        <v>3.55</v>
      </c>
      <c r="O41" s="10">
        <v>1160.19</v>
      </c>
      <c r="P41" s="9">
        <v>810.11</v>
      </c>
      <c r="Q41" s="10">
        <v>3.51</v>
      </c>
      <c r="R41" s="11">
        <v>310.31</v>
      </c>
      <c r="S41" s="10">
        <v>840.97</v>
      </c>
      <c r="T41" s="10">
        <v>5.49</v>
      </c>
      <c r="U41" s="10">
        <v>73.91</v>
      </c>
      <c r="V41" s="9">
        <f t="shared" si="18"/>
        <v>63.156725146198823</v>
      </c>
      <c r="W41" s="10">
        <f t="shared" si="19"/>
        <v>1562.5415204678361</v>
      </c>
      <c r="X41" s="10">
        <f t="shared" si="20"/>
        <v>1625.6982456140349</v>
      </c>
      <c r="Y41" s="10">
        <f t="shared" si="21"/>
        <v>193.84615384615387</v>
      </c>
      <c r="Z41" s="10">
        <f t="shared" si="22"/>
        <v>725.11874999999998</v>
      </c>
      <c r="AA41" s="10">
        <f t="shared" si="23"/>
        <v>110.825</v>
      </c>
      <c r="AB41" s="58">
        <f t="shared" si="24"/>
        <v>38.9</v>
      </c>
      <c r="AC41" s="10">
        <f t="shared" si="25"/>
        <v>60.336453229269807</v>
      </c>
      <c r="AD41" s="10">
        <f t="shared" si="26"/>
        <v>7.1944405591670328</v>
      </c>
      <c r="AE41" s="10">
        <f t="shared" si="27"/>
        <v>26.912185987207337</v>
      </c>
      <c r="AF41" s="10">
        <f t="shared" si="28"/>
        <v>4.1131787200817147</v>
      </c>
      <c r="AG41" s="11">
        <f t="shared" si="29"/>
        <v>1.4437415042741142</v>
      </c>
      <c r="AH41" s="34"/>
    </row>
    <row r="42" spans="1:34" s="2" customFormat="1" ht="18.5" x14ac:dyDescent="0.35">
      <c r="A42" s="273">
        <v>43894</v>
      </c>
      <c r="B42" s="203">
        <v>43894.60833333333</v>
      </c>
      <c r="C42" s="14" t="s">
        <v>37</v>
      </c>
      <c r="D42" s="10">
        <v>2900.55</v>
      </c>
      <c r="E42" s="10">
        <v>6.86</v>
      </c>
      <c r="F42" s="10">
        <v>1056.32</v>
      </c>
      <c r="G42" s="10">
        <v>2912.83</v>
      </c>
      <c r="H42" s="10">
        <v>6.14</v>
      </c>
      <c r="I42" s="10">
        <v>18156.32</v>
      </c>
      <c r="J42" s="9">
        <v>991.59</v>
      </c>
      <c r="K42" s="10">
        <v>2.72</v>
      </c>
      <c r="L42" s="11">
        <v>206.4</v>
      </c>
      <c r="M42" s="10">
        <v>876.41</v>
      </c>
      <c r="N42" s="10">
        <v>3.77</v>
      </c>
      <c r="O42" s="10">
        <v>2055.85</v>
      </c>
      <c r="P42" s="9">
        <v>810.22</v>
      </c>
      <c r="Q42" s="10">
        <v>2.59</v>
      </c>
      <c r="R42" s="11">
        <v>366.59</v>
      </c>
      <c r="S42" s="10">
        <v>837.83</v>
      </c>
      <c r="T42" s="10">
        <v>5.67</v>
      </c>
      <c r="U42" s="10">
        <v>59.53</v>
      </c>
      <c r="V42" s="9">
        <f t="shared" si="18"/>
        <v>123.54619883040934</v>
      </c>
      <c r="W42" s="10">
        <f t="shared" si="19"/>
        <v>2123.5461988304091</v>
      </c>
      <c r="X42" s="10">
        <f t="shared" si="20"/>
        <v>2247.0923976608183</v>
      </c>
      <c r="Y42" s="10">
        <f t="shared" si="21"/>
        <v>176.41025641025644</v>
      </c>
      <c r="Z42" s="10">
        <f t="shared" si="22"/>
        <v>1284.9062499999998</v>
      </c>
      <c r="AA42" s="10">
        <f t="shared" si="23"/>
        <v>130.92500000000001</v>
      </c>
      <c r="AB42" s="58">
        <f t="shared" si="24"/>
        <v>31.331578947368424</v>
      </c>
      <c r="AC42" s="10">
        <f t="shared" si="25"/>
        <v>58.054420034987849</v>
      </c>
      <c r="AD42" s="10">
        <f t="shared" si="26"/>
        <v>4.5576208324953784</v>
      </c>
      <c r="AE42" s="10">
        <f t="shared" si="27"/>
        <v>33.196003520252475</v>
      </c>
      <c r="AF42" s="10">
        <f t="shared" si="28"/>
        <v>3.3824932837621864</v>
      </c>
      <c r="AG42" s="11">
        <f t="shared" si="29"/>
        <v>0.8094623285021072</v>
      </c>
      <c r="AH42" s="34"/>
    </row>
    <row r="43" spans="1:34" s="2" customFormat="1" ht="18.5" x14ac:dyDescent="0.35">
      <c r="A43" s="273">
        <v>43894</v>
      </c>
      <c r="B43" s="203">
        <v>43894.599305555559</v>
      </c>
      <c r="C43" s="14" t="s">
        <v>38</v>
      </c>
      <c r="D43" s="10">
        <v>2900.17</v>
      </c>
      <c r="E43" s="10">
        <v>5.53</v>
      </c>
      <c r="F43" s="10">
        <v>289.45999999999998</v>
      </c>
      <c r="G43" s="10">
        <v>2912.85</v>
      </c>
      <c r="H43" s="10">
        <v>6.34</v>
      </c>
      <c r="I43" s="10">
        <v>9518.7800000000007</v>
      </c>
      <c r="J43" s="9">
        <v>991.7</v>
      </c>
      <c r="K43" s="10">
        <v>2.72</v>
      </c>
      <c r="L43" s="11">
        <v>133.47</v>
      </c>
      <c r="M43" s="10">
        <v>876.36</v>
      </c>
      <c r="N43" s="10">
        <v>3.9</v>
      </c>
      <c r="O43" s="10">
        <v>1029.55</v>
      </c>
      <c r="P43" s="9">
        <v>810.35</v>
      </c>
      <c r="Q43" s="10">
        <v>2.68</v>
      </c>
      <c r="R43" s="11">
        <v>204.21</v>
      </c>
      <c r="S43" s="10">
        <v>841.45</v>
      </c>
      <c r="T43" s="10">
        <v>2.42</v>
      </c>
      <c r="U43" s="10">
        <v>31.22</v>
      </c>
      <c r="V43" s="9">
        <f t="shared" si="18"/>
        <v>33.854970760233911</v>
      </c>
      <c r="W43" s="10">
        <f t="shared" si="19"/>
        <v>1113.3076023391814</v>
      </c>
      <c r="X43" s="10">
        <f t="shared" si="20"/>
        <v>1147.1625730994153</v>
      </c>
      <c r="Y43" s="10">
        <f t="shared" si="21"/>
        <v>114.07692307692308</v>
      </c>
      <c r="Z43" s="10">
        <f t="shared" si="22"/>
        <v>643.46874999999989</v>
      </c>
      <c r="AA43" s="10">
        <f t="shared" si="23"/>
        <v>72.932142857142864</v>
      </c>
      <c r="AB43" s="58">
        <f t="shared" si="24"/>
        <v>16.431578947368422</v>
      </c>
      <c r="AC43" s="10">
        <f t="shared" si="25"/>
        <v>57.528644478213344</v>
      </c>
      <c r="AD43" s="10">
        <f t="shared" si="26"/>
        <v>5.7208027046503585</v>
      </c>
      <c r="AE43" s="10">
        <f t="shared" si="27"/>
        <v>32.269083580346461</v>
      </c>
      <c r="AF43" s="10">
        <f t="shared" si="28"/>
        <v>3.6574478769185159</v>
      </c>
      <c r="AG43" s="11">
        <f t="shared" si="29"/>
        <v>0.82402135987131175</v>
      </c>
      <c r="AH43" s="34"/>
    </row>
    <row r="44" spans="1:34" s="2" customFormat="1" ht="18.5" x14ac:dyDescent="0.35">
      <c r="A44" s="273">
        <v>43894</v>
      </c>
      <c r="B44" s="203">
        <v>43894.593055555553</v>
      </c>
      <c r="C44" s="14" t="s">
        <v>39</v>
      </c>
      <c r="D44" s="10">
        <v>2900.3</v>
      </c>
      <c r="E44" s="10">
        <v>7.04</v>
      </c>
      <c r="F44" s="10">
        <v>178.58</v>
      </c>
      <c r="G44" s="10">
        <v>2912.79</v>
      </c>
      <c r="H44" s="10">
        <v>6.18</v>
      </c>
      <c r="I44" s="10">
        <v>4975.59</v>
      </c>
      <c r="J44" s="9">
        <v>991.65</v>
      </c>
      <c r="K44" s="10">
        <v>5.05</v>
      </c>
      <c r="L44" s="11">
        <v>160.24</v>
      </c>
      <c r="M44" s="10">
        <v>876.33</v>
      </c>
      <c r="N44" s="10">
        <v>4.12</v>
      </c>
      <c r="O44" s="10">
        <v>616.48</v>
      </c>
      <c r="P44" s="9">
        <v>810.24</v>
      </c>
      <c r="Q44" s="10">
        <v>2.34</v>
      </c>
      <c r="R44" s="11">
        <v>109.58</v>
      </c>
      <c r="S44" s="10">
        <v>837.01</v>
      </c>
      <c r="T44" s="10">
        <v>1.65</v>
      </c>
      <c r="U44" s="10">
        <v>27.04</v>
      </c>
      <c r="V44" s="9">
        <f t="shared" si="18"/>
        <v>20.886549707602338</v>
      </c>
      <c r="W44" s="10">
        <f t="shared" si="19"/>
        <v>581.94035087719294</v>
      </c>
      <c r="X44" s="10">
        <f t="shared" si="20"/>
        <v>602.82690058479523</v>
      </c>
      <c r="Y44" s="10">
        <f t="shared" si="21"/>
        <v>136.95726495726498</v>
      </c>
      <c r="Z44" s="10">
        <f t="shared" si="22"/>
        <v>385.3</v>
      </c>
      <c r="AA44" s="10">
        <f t="shared" si="23"/>
        <v>39.135714285714286</v>
      </c>
      <c r="AB44" s="58">
        <f t="shared" si="24"/>
        <v>14.231578947368421</v>
      </c>
      <c r="AC44" s="10">
        <f t="shared" si="25"/>
        <v>51.154156252762462</v>
      </c>
      <c r="AD44" s="10">
        <f t="shared" si="26"/>
        <v>11.621799433267741</v>
      </c>
      <c r="AE44" s="10">
        <f t="shared" si="27"/>
        <v>32.695449365430171</v>
      </c>
      <c r="AF44" s="10">
        <f t="shared" si="28"/>
        <v>3.3209441079899129</v>
      </c>
      <c r="AG44" s="11">
        <f t="shared" si="29"/>
        <v>1.2076508405497175</v>
      </c>
      <c r="AH44" s="34"/>
    </row>
    <row r="45" spans="1:34" s="2" customFormat="1" ht="18.5" x14ac:dyDescent="0.35">
      <c r="A45" s="273">
        <v>43894</v>
      </c>
      <c r="B45" s="203">
        <v>43894.520138888889</v>
      </c>
      <c r="C45" s="14" t="s">
        <v>40</v>
      </c>
      <c r="D45" s="10">
        <v>2900.58</v>
      </c>
      <c r="E45" s="10">
        <v>7.33</v>
      </c>
      <c r="F45" s="10">
        <v>724.56</v>
      </c>
      <c r="G45" s="10">
        <v>2912.94</v>
      </c>
      <c r="H45" s="10">
        <v>6.05</v>
      </c>
      <c r="I45" s="10">
        <v>8401.3799999999992</v>
      </c>
      <c r="J45" s="9">
        <v>991.84</v>
      </c>
      <c r="K45" s="10">
        <v>2.1</v>
      </c>
      <c r="L45" s="11">
        <v>100.26</v>
      </c>
      <c r="M45" s="10">
        <v>876.47</v>
      </c>
      <c r="N45" s="10">
        <v>4.01</v>
      </c>
      <c r="O45" s="10">
        <v>975.36</v>
      </c>
      <c r="P45" s="9">
        <v>810.29</v>
      </c>
      <c r="Q45" s="10">
        <v>2.21</v>
      </c>
      <c r="R45" s="11">
        <v>154.22</v>
      </c>
      <c r="S45" s="10">
        <v>838.53</v>
      </c>
      <c r="T45" s="10">
        <v>2.66</v>
      </c>
      <c r="U45" s="10">
        <v>29.72</v>
      </c>
      <c r="V45" s="9">
        <f t="shared" si="18"/>
        <v>84.743859649122797</v>
      </c>
      <c r="W45" s="10">
        <f t="shared" si="19"/>
        <v>982.617543859649</v>
      </c>
      <c r="X45" s="10">
        <f t="shared" si="20"/>
        <v>1067.3614035087719</v>
      </c>
      <c r="Y45" s="10">
        <f t="shared" si="21"/>
        <v>85.692307692307708</v>
      </c>
      <c r="Z45" s="10">
        <f t="shared" si="22"/>
        <v>609.6</v>
      </c>
      <c r="AA45" s="10">
        <f t="shared" si="23"/>
        <v>55.078571428571429</v>
      </c>
      <c r="AB45" s="58">
        <f t="shared" si="24"/>
        <v>15.642105263157895</v>
      </c>
      <c r="AC45" s="10">
        <f t="shared" si="25"/>
        <v>58.218409210763824</v>
      </c>
      <c r="AD45" s="10">
        <f t="shared" si="26"/>
        <v>4.6740212069177129</v>
      </c>
      <c r="AE45" s="10">
        <f t="shared" si="27"/>
        <v>33.250164506805653</v>
      </c>
      <c r="AF45" s="10">
        <f t="shared" si="28"/>
        <v>3.0042184396322922</v>
      </c>
      <c r="AG45" s="11">
        <f t="shared" si="29"/>
        <v>0.85318663588052879</v>
      </c>
      <c r="AH45" s="34"/>
    </row>
    <row r="46" spans="1:34" s="2" customFormat="1" ht="18.5" x14ac:dyDescent="0.35">
      <c r="A46" s="273">
        <v>43894</v>
      </c>
      <c r="B46" s="203">
        <v>43894.498611111114</v>
      </c>
      <c r="C46" s="14" t="s">
        <v>41</v>
      </c>
      <c r="D46" s="10">
        <v>2900.82</v>
      </c>
      <c r="E46" s="10">
        <v>7.49</v>
      </c>
      <c r="F46" s="10">
        <v>1945.01</v>
      </c>
      <c r="G46" s="10">
        <v>2912.89</v>
      </c>
      <c r="H46" s="10">
        <v>6.37</v>
      </c>
      <c r="I46" s="10">
        <v>23838.400000000001</v>
      </c>
      <c r="J46" s="9">
        <v>991.74</v>
      </c>
      <c r="K46" s="10">
        <v>2.1800000000000002</v>
      </c>
      <c r="L46" s="11">
        <v>251.11</v>
      </c>
      <c r="M46" s="10">
        <v>876.39</v>
      </c>
      <c r="N46" s="10">
        <v>4.07</v>
      </c>
      <c r="O46" s="10">
        <v>2722.68</v>
      </c>
      <c r="P46" s="9">
        <v>810.19</v>
      </c>
      <c r="Q46" s="10">
        <v>2.79</v>
      </c>
      <c r="R46" s="11">
        <v>473.98</v>
      </c>
      <c r="S46" s="10">
        <v>838.09</v>
      </c>
      <c r="T46" s="10">
        <v>0.83</v>
      </c>
      <c r="U46" s="10">
        <v>37.74</v>
      </c>
      <c r="V46" s="9">
        <f t="shared" si="18"/>
        <v>227.48654970760231</v>
      </c>
      <c r="W46" s="10">
        <f t="shared" si="19"/>
        <v>2788.1169590643276</v>
      </c>
      <c r="X46" s="10">
        <f t="shared" si="20"/>
        <v>3015.6035087719301</v>
      </c>
      <c r="Y46" s="10">
        <f t="shared" si="21"/>
        <v>214.62393162393164</v>
      </c>
      <c r="Z46" s="10">
        <f t="shared" si="22"/>
        <v>1701.6749999999997</v>
      </c>
      <c r="AA46" s="10">
        <f t="shared" si="23"/>
        <v>169.27857142857144</v>
      </c>
      <c r="AB46" s="58">
        <f t="shared" si="24"/>
        <v>19.863157894736844</v>
      </c>
      <c r="AC46" s="10">
        <f t="shared" si="25"/>
        <v>58.886496753987217</v>
      </c>
      <c r="AD46" s="10">
        <f t="shared" si="26"/>
        <v>4.1910189506469591</v>
      </c>
      <c r="AE46" s="10">
        <f t="shared" si="27"/>
        <v>33.229063128610292</v>
      </c>
      <c r="AF46" s="10">
        <f t="shared" si="28"/>
        <v>3.305547966750976</v>
      </c>
      <c r="AG46" s="11">
        <f t="shared" si="29"/>
        <v>0.38787320000456299</v>
      </c>
      <c r="AH46" s="34"/>
    </row>
    <row r="47" spans="1:34" s="2" customFormat="1" ht="18.5" x14ac:dyDescent="0.35">
      <c r="A47" s="273">
        <v>43894</v>
      </c>
      <c r="B47" s="203">
        <v>43894.511805555558</v>
      </c>
      <c r="C47" s="14" t="s">
        <v>42</v>
      </c>
      <c r="D47" s="10">
        <v>2900.59</v>
      </c>
      <c r="E47" s="10">
        <v>5.98</v>
      </c>
      <c r="F47" s="10">
        <v>209.23</v>
      </c>
      <c r="G47" s="10">
        <v>2913.11</v>
      </c>
      <c r="H47" s="10">
        <v>6.5</v>
      </c>
      <c r="I47" s="10">
        <v>6708.9</v>
      </c>
      <c r="J47" s="9">
        <v>991.66</v>
      </c>
      <c r="K47" s="10">
        <v>2.4500000000000002</v>
      </c>
      <c r="L47" s="11">
        <v>97.22</v>
      </c>
      <c r="M47" s="10">
        <v>876.44</v>
      </c>
      <c r="N47" s="10">
        <v>4.12</v>
      </c>
      <c r="O47" s="10">
        <v>710.55</v>
      </c>
      <c r="P47" s="9">
        <v>810.47</v>
      </c>
      <c r="Q47" s="10">
        <v>4.43</v>
      </c>
      <c r="R47" s="11">
        <v>173.84</v>
      </c>
      <c r="S47" s="10">
        <v>838.15</v>
      </c>
      <c r="T47" s="10">
        <v>0.94</v>
      </c>
      <c r="U47" s="10">
        <v>15.94</v>
      </c>
      <c r="V47" s="9">
        <f t="shared" si="18"/>
        <v>24.471345029239764</v>
      </c>
      <c r="W47" s="10">
        <f t="shared" si="19"/>
        <v>784.66666666666652</v>
      </c>
      <c r="X47" s="10">
        <f t="shared" si="20"/>
        <v>809.13801169590624</v>
      </c>
      <c r="Y47" s="10">
        <f t="shared" si="21"/>
        <v>83.094017094017104</v>
      </c>
      <c r="Z47" s="10">
        <f t="shared" si="22"/>
        <v>444.09374999999994</v>
      </c>
      <c r="AA47" s="10">
        <f t="shared" si="23"/>
        <v>62.085714285714289</v>
      </c>
      <c r="AB47" s="58">
        <f t="shared" si="24"/>
        <v>8.3894736842105271</v>
      </c>
      <c r="AC47" s="10">
        <f t="shared" si="25"/>
        <v>57.516168300588909</v>
      </c>
      <c r="AD47" s="10">
        <f t="shared" si="26"/>
        <v>5.9065936871936975</v>
      </c>
      <c r="AE47" s="10">
        <f t="shared" si="27"/>
        <v>31.567631846517646</v>
      </c>
      <c r="AF47" s="10">
        <f t="shared" si="28"/>
        <v>4.4132550199130485</v>
      </c>
      <c r="AG47" s="11">
        <f t="shared" si="29"/>
        <v>0.5963511457866858</v>
      </c>
      <c r="AH47" s="34"/>
    </row>
    <row r="48" spans="1:34" s="2" customFormat="1" ht="18.5" x14ac:dyDescent="0.35">
      <c r="A48" s="273">
        <v>43894</v>
      </c>
      <c r="B48" s="203">
        <v>43894.50277777778</v>
      </c>
      <c r="C48" s="14" t="s">
        <v>43</v>
      </c>
      <c r="D48" s="10">
        <v>2901.97</v>
      </c>
      <c r="E48" s="10">
        <v>15.56</v>
      </c>
      <c r="F48" s="10">
        <v>2532.52</v>
      </c>
      <c r="G48" s="10">
        <v>2912.99</v>
      </c>
      <c r="H48" s="10">
        <v>5.94</v>
      </c>
      <c r="I48" s="10">
        <v>11955.78</v>
      </c>
      <c r="J48" s="9">
        <v>991.94</v>
      </c>
      <c r="K48" s="10">
        <v>5.98</v>
      </c>
      <c r="L48" s="11">
        <v>231.39</v>
      </c>
      <c r="M48" s="10">
        <v>876.51</v>
      </c>
      <c r="N48" s="10">
        <v>4.01</v>
      </c>
      <c r="O48" s="10">
        <v>1461.88</v>
      </c>
      <c r="P48" s="9">
        <v>810.26</v>
      </c>
      <c r="Q48" s="10">
        <v>3.39</v>
      </c>
      <c r="R48" s="11">
        <v>282.58</v>
      </c>
      <c r="S48" s="10">
        <v>839.86</v>
      </c>
      <c r="T48" s="10">
        <v>5.59</v>
      </c>
      <c r="U48" s="10">
        <v>66.64</v>
      </c>
      <c r="V48" s="9">
        <f t="shared" si="18"/>
        <v>296.20116959064325</v>
      </c>
      <c r="W48" s="10">
        <f t="shared" si="19"/>
        <v>1398.336842105263</v>
      </c>
      <c r="X48" s="10">
        <f t="shared" si="20"/>
        <v>1694.5380116959063</v>
      </c>
      <c r="Y48" s="10">
        <f t="shared" si="21"/>
        <v>197.76923076923077</v>
      </c>
      <c r="Z48" s="10">
        <f t="shared" si="22"/>
        <v>913.67500000000007</v>
      </c>
      <c r="AA48" s="10">
        <f t="shared" si="23"/>
        <v>100.92142857142858</v>
      </c>
      <c r="AB48" s="58">
        <f t="shared" si="24"/>
        <v>35.073684210526316</v>
      </c>
      <c r="AC48" s="10">
        <f t="shared" si="25"/>
        <v>57.598608251475994</v>
      </c>
      <c r="AD48" s="10">
        <f t="shared" si="26"/>
        <v>6.7223233522346559</v>
      </c>
      <c r="AE48" s="10">
        <f t="shared" si="27"/>
        <v>31.056493292527804</v>
      </c>
      <c r="AF48" s="10">
        <f t="shared" si="28"/>
        <v>3.4303944723242901</v>
      </c>
      <c r="AG48" s="11">
        <f t="shared" si="29"/>
        <v>1.1921806314372712</v>
      </c>
      <c r="AH48" s="34"/>
    </row>
    <row r="49" spans="1:34" s="2" customFormat="1" ht="18.5" x14ac:dyDescent="0.35">
      <c r="A49" s="273">
        <v>43894</v>
      </c>
      <c r="B49" s="203">
        <v>43894.473611111112</v>
      </c>
      <c r="C49" s="14" t="s">
        <v>44</v>
      </c>
      <c r="D49" s="10">
        <v>2901.65</v>
      </c>
      <c r="E49" s="10">
        <v>10.58</v>
      </c>
      <c r="F49" s="10">
        <v>3774.91</v>
      </c>
      <c r="G49" s="10">
        <v>2912.88</v>
      </c>
      <c r="H49" s="10">
        <v>6.18</v>
      </c>
      <c r="I49" s="10">
        <v>23277.58</v>
      </c>
      <c r="J49" s="9">
        <v>991.7</v>
      </c>
      <c r="K49" s="10">
        <v>2.19</v>
      </c>
      <c r="L49" s="11">
        <v>243.75</v>
      </c>
      <c r="M49" s="10">
        <v>876.52</v>
      </c>
      <c r="N49" s="10">
        <v>3.82</v>
      </c>
      <c r="O49" s="10">
        <v>2995.19</v>
      </c>
      <c r="P49" s="9">
        <v>810.37</v>
      </c>
      <c r="Q49" s="10">
        <v>2.86</v>
      </c>
      <c r="R49" s="11">
        <v>570.11</v>
      </c>
      <c r="S49" s="10">
        <v>839.06</v>
      </c>
      <c r="T49" s="10">
        <v>3.23</v>
      </c>
      <c r="U49" s="10">
        <v>79.31</v>
      </c>
      <c r="V49" s="9">
        <f t="shared" si="18"/>
        <v>441.50994152046781</v>
      </c>
      <c r="W49" s="10">
        <f t="shared" si="19"/>
        <v>2722.5239766081872</v>
      </c>
      <c r="X49" s="10">
        <f t="shared" si="20"/>
        <v>3164.0339181286549</v>
      </c>
      <c r="Y49" s="10">
        <f t="shared" si="21"/>
        <v>208.33333333333334</v>
      </c>
      <c r="Z49" s="10">
        <f t="shared" si="22"/>
        <v>1871.9937499999999</v>
      </c>
      <c r="AA49" s="10">
        <f t="shared" si="23"/>
        <v>203.61071428571429</v>
      </c>
      <c r="AB49" s="58">
        <f t="shared" si="24"/>
        <v>41.742105263157896</v>
      </c>
      <c r="AC49" s="10">
        <f t="shared" si="25"/>
        <v>57.63568049793237</v>
      </c>
      <c r="AD49" s="10">
        <f t="shared" si="26"/>
        <v>3.7949762068830655</v>
      </c>
      <c r="AE49" s="10">
        <f t="shared" si="27"/>
        <v>34.100024355282265</v>
      </c>
      <c r="AF49" s="10">
        <f t="shared" si="28"/>
        <v>3.7089495176676075</v>
      </c>
      <c r="AG49" s="11">
        <f t="shared" si="29"/>
        <v>0.7603694222346844</v>
      </c>
      <c r="AH49" s="34"/>
    </row>
    <row r="50" spans="1:34" s="2" customFormat="1" ht="18.5" x14ac:dyDescent="0.35">
      <c r="A50" s="273">
        <v>43894</v>
      </c>
      <c r="B50" s="203">
        <v>43894.46597222222</v>
      </c>
      <c r="C50" s="14" t="s">
        <v>45</v>
      </c>
      <c r="D50" s="10">
        <v>2900.65</v>
      </c>
      <c r="E50" s="10">
        <v>6.05</v>
      </c>
      <c r="F50" s="10">
        <v>648.92999999999995</v>
      </c>
      <c r="G50" s="10">
        <v>2912.93</v>
      </c>
      <c r="H50" s="10">
        <v>6.33</v>
      </c>
      <c r="I50" s="10">
        <v>19921.849999999999</v>
      </c>
      <c r="J50" s="9">
        <v>991.66</v>
      </c>
      <c r="K50" s="10">
        <v>2.02</v>
      </c>
      <c r="L50" s="11">
        <v>183.46</v>
      </c>
      <c r="M50" s="10">
        <v>876.54</v>
      </c>
      <c r="N50" s="10">
        <v>3.92</v>
      </c>
      <c r="O50" s="10">
        <v>2063.06</v>
      </c>
      <c r="P50" s="9">
        <v>810.34</v>
      </c>
      <c r="Q50" s="10">
        <v>2.89</v>
      </c>
      <c r="R50" s="11">
        <v>369.6</v>
      </c>
      <c r="S50" s="10">
        <v>838.59</v>
      </c>
      <c r="T50" s="10">
        <v>3.03</v>
      </c>
      <c r="U50" s="10">
        <v>49.72</v>
      </c>
      <c r="V50" s="9">
        <f t="shared" si="18"/>
        <v>75.898245614035076</v>
      </c>
      <c r="W50" s="10">
        <f t="shared" si="19"/>
        <v>2330.0409356725145</v>
      </c>
      <c r="X50" s="10">
        <f t="shared" si="20"/>
        <v>2405.9391812865497</v>
      </c>
      <c r="Y50" s="10">
        <f t="shared" si="21"/>
        <v>156.80341880341882</v>
      </c>
      <c r="Z50" s="10">
        <f t="shared" si="22"/>
        <v>1289.4124999999999</v>
      </c>
      <c r="AA50" s="10">
        <f t="shared" si="23"/>
        <v>132.00000000000003</v>
      </c>
      <c r="AB50" s="58">
        <f t="shared" si="24"/>
        <v>26.168421052631579</v>
      </c>
      <c r="AC50" s="10">
        <f t="shared" si="25"/>
        <v>59.993643121367477</v>
      </c>
      <c r="AD50" s="10">
        <f t="shared" si="26"/>
        <v>3.9099942430266386</v>
      </c>
      <c r="AE50" s="10">
        <f t="shared" si="27"/>
        <v>32.152331182313873</v>
      </c>
      <c r="AF50" s="10">
        <f t="shared" si="28"/>
        <v>3.2915050195848359</v>
      </c>
      <c r="AG50" s="11">
        <f t="shared" si="29"/>
        <v>0.65252643370716923</v>
      </c>
      <c r="AH50" s="34"/>
    </row>
    <row r="51" spans="1:34" s="2" customFormat="1" ht="18.5" x14ac:dyDescent="0.35">
      <c r="A51" s="274">
        <v>43894</v>
      </c>
      <c r="B51" s="204">
        <v>43894.459027777775</v>
      </c>
      <c r="C51" s="28" t="s">
        <v>46</v>
      </c>
      <c r="D51" s="30">
        <v>2901.78</v>
      </c>
      <c r="E51" s="30">
        <v>6.27</v>
      </c>
      <c r="F51" s="30">
        <v>796.91</v>
      </c>
      <c r="G51" s="30">
        <v>2913.08</v>
      </c>
      <c r="H51" s="30">
        <v>6.48</v>
      </c>
      <c r="I51" s="30">
        <v>23203.71</v>
      </c>
      <c r="J51" s="29">
        <v>991.86</v>
      </c>
      <c r="K51" s="30">
        <v>2.0099999999999998</v>
      </c>
      <c r="L51" s="31">
        <v>202</v>
      </c>
      <c r="M51" s="30">
        <v>876.54</v>
      </c>
      <c r="N51" s="30">
        <v>3.97</v>
      </c>
      <c r="O51" s="30">
        <v>2423.2600000000002</v>
      </c>
      <c r="P51" s="29">
        <v>810.31</v>
      </c>
      <c r="Q51" s="30">
        <v>3.07</v>
      </c>
      <c r="R51" s="31">
        <v>457.15</v>
      </c>
      <c r="S51" s="30">
        <v>838.15</v>
      </c>
      <c r="T51" s="30">
        <v>1.77</v>
      </c>
      <c r="U51" s="30">
        <v>41.68</v>
      </c>
      <c r="V51" s="29">
        <f t="shared" si="18"/>
        <v>93.205847953216363</v>
      </c>
      <c r="W51" s="30">
        <f t="shared" si="19"/>
        <v>2713.8842105263157</v>
      </c>
      <c r="X51" s="30">
        <f t="shared" si="20"/>
        <v>2807.0900584795322</v>
      </c>
      <c r="Y51" s="30">
        <f t="shared" si="21"/>
        <v>172.64957264957266</v>
      </c>
      <c r="Z51" s="30">
        <f t="shared" si="22"/>
        <v>1514.5375000000001</v>
      </c>
      <c r="AA51" s="30">
        <f t="shared" si="23"/>
        <v>163.26785714285714</v>
      </c>
      <c r="AB51" s="59">
        <f t="shared" si="24"/>
        <v>21.93684210526316</v>
      </c>
      <c r="AC51" s="30">
        <f t="shared" si="25"/>
        <v>59.987198588037792</v>
      </c>
      <c r="AD51" s="30">
        <f t="shared" si="26"/>
        <v>3.6895019343553028</v>
      </c>
      <c r="AE51" s="30">
        <f t="shared" si="27"/>
        <v>32.365495901026058</v>
      </c>
      <c r="AF51" s="30">
        <f t="shared" si="28"/>
        <v>3.4890157299680271</v>
      </c>
      <c r="AG51" s="31">
        <f t="shared" si="29"/>
        <v>0.46878784661281131</v>
      </c>
      <c r="AH51" s="34"/>
    </row>
    <row r="52" spans="1:34" x14ac:dyDescent="0.35">
      <c r="A52" s="268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</row>
    <row r="53" spans="1:34" x14ac:dyDescent="0.35">
      <c r="A53" s="268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</row>
    <row r="54" spans="1:34" s="2" customFormat="1" ht="18.5" x14ac:dyDescent="0.35">
      <c r="A54" s="272">
        <v>43895</v>
      </c>
      <c r="B54" s="202">
        <v>43895.456944444442</v>
      </c>
      <c r="C54" s="6" t="s">
        <v>35</v>
      </c>
      <c r="D54" s="20">
        <v>2900.98</v>
      </c>
      <c r="E54" s="20">
        <v>10.79</v>
      </c>
      <c r="F54" s="20">
        <v>3665.22</v>
      </c>
      <c r="G54" s="20">
        <v>2912.98</v>
      </c>
      <c r="H54" s="20">
        <v>6.05</v>
      </c>
      <c r="I54" s="20">
        <v>23559.8</v>
      </c>
      <c r="J54" s="19">
        <v>991.68</v>
      </c>
      <c r="K54" s="20">
        <v>2.79</v>
      </c>
      <c r="L54" s="21">
        <v>281.06</v>
      </c>
      <c r="M54" s="20">
        <v>876.55</v>
      </c>
      <c r="N54" s="20">
        <v>3.81</v>
      </c>
      <c r="O54" s="20">
        <v>2826.64</v>
      </c>
      <c r="P54" s="19">
        <v>810.27</v>
      </c>
      <c r="Q54" s="20">
        <v>2.92</v>
      </c>
      <c r="R54" s="21">
        <v>525.32000000000005</v>
      </c>
      <c r="S54" s="20">
        <v>840.55</v>
      </c>
      <c r="T54" s="20">
        <v>1.92</v>
      </c>
      <c r="U54" s="20">
        <v>36.56</v>
      </c>
      <c r="V54" s="19">
        <f t="shared" ref="V54:V65" si="30">F54/$H$7</f>
        <v>428.68070175438589</v>
      </c>
      <c r="W54" s="20">
        <f t="shared" ref="W54:W65" si="31">I54/$H$7</f>
        <v>2755.5321637426896</v>
      </c>
      <c r="X54" s="20">
        <f t="shared" ref="X54:X65" si="32">V54+W54</f>
        <v>3184.2128654970757</v>
      </c>
      <c r="Y54" s="20">
        <f t="shared" ref="Y54:Y65" si="33">L54/$K$7</f>
        <v>240.22222222222223</v>
      </c>
      <c r="Z54" s="20">
        <f t="shared" ref="Z54:Z65" si="34">O54/$N$7</f>
        <v>1766.6499999999999</v>
      </c>
      <c r="AA54" s="20">
        <f t="shared" ref="AA54:AA65" si="35">R54/$Q$7</f>
        <v>187.61428571428576</v>
      </c>
      <c r="AB54" s="57">
        <f t="shared" ref="AB54:AB65" si="36">U54/$Q$8</f>
        <v>19.242105263157896</v>
      </c>
      <c r="AC54" s="20">
        <f t="shared" ref="AC54:AC65" si="37">X54/(X54+Y54+Z54+AA54+AB54)*100</f>
        <v>58.989392124085413</v>
      </c>
      <c r="AD54" s="20">
        <f t="shared" ref="AD54:AD65" si="38">Y54/(Y54+Z54+AA54+X54+AB54)*100</f>
        <v>4.4502561424623037</v>
      </c>
      <c r="AE54" s="20">
        <f t="shared" ref="AE54:AE65" si="39">Z54/(Z54+AA54+X54+Y54+AB54)*100</f>
        <v>32.728216987386325</v>
      </c>
      <c r="AF54" s="20">
        <f t="shared" ref="AF54:AF65" si="40">AA54/(AA54+X54+Y54+Z54+AB54)*100</f>
        <v>3.4756635738774744</v>
      </c>
      <c r="AG54" s="21">
        <f t="shared" ref="AG54:AG65" si="41">AB54/(AB54+Y54+Z54+AA54+X54)*100</f>
        <v>0.35647117218846985</v>
      </c>
      <c r="AH54" s="34"/>
    </row>
    <row r="55" spans="1:34" s="2" customFormat="1" ht="18.5" x14ac:dyDescent="0.35">
      <c r="A55" s="273">
        <v>43895</v>
      </c>
      <c r="B55" s="203">
        <v>43895.463194444441</v>
      </c>
      <c r="C55" s="14" t="s">
        <v>36</v>
      </c>
      <c r="D55" s="10">
        <v>2900.92</v>
      </c>
      <c r="E55" s="10">
        <v>6.28</v>
      </c>
      <c r="F55" s="10">
        <v>1137.1199999999999</v>
      </c>
      <c r="G55" s="10">
        <v>2912.97</v>
      </c>
      <c r="H55" s="10">
        <v>6.04</v>
      </c>
      <c r="I55" s="10">
        <v>15117.29</v>
      </c>
      <c r="J55" s="9">
        <v>992.02</v>
      </c>
      <c r="K55" s="10">
        <v>3.43</v>
      </c>
      <c r="L55" s="11">
        <v>211.96</v>
      </c>
      <c r="M55" s="10">
        <v>876.47</v>
      </c>
      <c r="N55" s="10">
        <v>3.82</v>
      </c>
      <c r="O55" s="10">
        <v>1754.55</v>
      </c>
      <c r="P55" s="9">
        <v>810.2</v>
      </c>
      <c r="Q55" s="10">
        <v>2.88</v>
      </c>
      <c r="R55" s="11">
        <v>323.94</v>
      </c>
      <c r="S55" s="10">
        <v>839.74</v>
      </c>
      <c r="T55" s="10">
        <v>0.97</v>
      </c>
      <c r="U55" s="10">
        <v>13.39</v>
      </c>
      <c r="V55" s="9">
        <f t="shared" si="30"/>
        <v>132.99649122807014</v>
      </c>
      <c r="W55" s="10">
        <f t="shared" si="31"/>
        <v>1768.1040935672513</v>
      </c>
      <c r="X55" s="10">
        <f t="shared" si="32"/>
        <v>1901.1005847953215</v>
      </c>
      <c r="Y55" s="10">
        <f t="shared" si="33"/>
        <v>181.16239316239319</v>
      </c>
      <c r="Z55" s="10">
        <f t="shared" si="34"/>
        <v>1096.59375</v>
      </c>
      <c r="AA55" s="10">
        <f t="shared" si="35"/>
        <v>115.69285714285715</v>
      </c>
      <c r="AB55" s="58">
        <f t="shared" si="36"/>
        <v>7.0473684210526324</v>
      </c>
      <c r="AC55" s="10">
        <f t="shared" si="37"/>
        <v>57.581243609021584</v>
      </c>
      <c r="AD55" s="10">
        <f t="shared" si="38"/>
        <v>5.487114136362333</v>
      </c>
      <c r="AE55" s="10">
        <f t="shared" si="39"/>
        <v>33.214040521521746</v>
      </c>
      <c r="AF55" s="10">
        <f t="shared" si="40"/>
        <v>3.5041484097401474</v>
      </c>
      <c r="AG55" s="11">
        <f t="shared" si="41"/>
        <v>0.21345332335419098</v>
      </c>
      <c r="AH55" s="34"/>
    </row>
    <row r="56" spans="1:34" s="2" customFormat="1" ht="18.5" x14ac:dyDescent="0.35">
      <c r="A56" s="273">
        <v>43895</v>
      </c>
      <c r="B56" s="203">
        <v>43895.469444444447</v>
      </c>
      <c r="C56" s="14" t="s">
        <v>37</v>
      </c>
      <c r="D56" s="10">
        <v>2901.07</v>
      </c>
      <c r="E56" s="10">
        <v>7.44</v>
      </c>
      <c r="F56" s="10">
        <v>1922.09</v>
      </c>
      <c r="G56" s="10">
        <v>2912.95</v>
      </c>
      <c r="H56" s="10">
        <v>6.1</v>
      </c>
      <c r="I56" s="10">
        <v>19711.77</v>
      </c>
      <c r="J56" s="9">
        <v>991.76</v>
      </c>
      <c r="K56" s="10">
        <v>2.98</v>
      </c>
      <c r="L56" s="11">
        <v>224.26</v>
      </c>
      <c r="M56" s="10">
        <v>876.47</v>
      </c>
      <c r="N56" s="10">
        <v>3.9</v>
      </c>
      <c r="O56" s="10">
        <v>2327.15</v>
      </c>
      <c r="P56" s="9">
        <v>810.42</v>
      </c>
      <c r="Q56" s="10">
        <v>3.41</v>
      </c>
      <c r="R56" s="11">
        <v>475.68</v>
      </c>
      <c r="S56" s="10">
        <v>838.37</v>
      </c>
      <c r="T56" s="10">
        <v>2.88</v>
      </c>
      <c r="U56" s="10">
        <v>52.41</v>
      </c>
      <c r="V56" s="9">
        <f t="shared" si="30"/>
        <v>224.80584795321636</v>
      </c>
      <c r="W56" s="10">
        <f t="shared" si="31"/>
        <v>2305.4701754385965</v>
      </c>
      <c r="X56" s="10">
        <f t="shared" si="32"/>
        <v>2530.2760233918129</v>
      </c>
      <c r="Y56" s="10">
        <f t="shared" si="33"/>
        <v>191.67521367521368</v>
      </c>
      <c r="Z56" s="10">
        <f t="shared" si="34"/>
        <v>1454.46875</v>
      </c>
      <c r="AA56" s="10">
        <f t="shared" si="35"/>
        <v>169.8857142857143</v>
      </c>
      <c r="AB56" s="58">
        <f t="shared" si="36"/>
        <v>27.58421052631579</v>
      </c>
      <c r="AC56" s="10">
        <f t="shared" si="37"/>
        <v>57.849558959402039</v>
      </c>
      <c r="AD56" s="10">
        <f t="shared" si="38"/>
        <v>4.3822596712972262</v>
      </c>
      <c r="AE56" s="10">
        <f t="shared" si="39"/>
        <v>33.253437541941906</v>
      </c>
      <c r="AF56" s="10">
        <f t="shared" si="40"/>
        <v>3.8840875675521995</v>
      </c>
      <c r="AG56" s="11">
        <f t="shared" si="41"/>
        <v>0.63065625980662599</v>
      </c>
      <c r="AH56" s="34"/>
    </row>
    <row r="57" spans="1:34" s="2" customFormat="1" ht="18.5" x14ac:dyDescent="0.35">
      <c r="A57" s="273">
        <v>43895</v>
      </c>
      <c r="B57" s="203">
        <v>43895.482638888891</v>
      </c>
      <c r="C57" s="14" t="s">
        <v>38</v>
      </c>
      <c r="D57" s="10">
        <v>2900.78</v>
      </c>
      <c r="E57" s="10">
        <v>6.66</v>
      </c>
      <c r="F57" s="10">
        <v>1634.92</v>
      </c>
      <c r="G57" s="10">
        <v>2912.89</v>
      </c>
      <c r="H57" s="10">
        <v>6.18</v>
      </c>
      <c r="I57" s="10">
        <v>19883.87</v>
      </c>
      <c r="J57" s="9">
        <v>991.71</v>
      </c>
      <c r="K57" s="10">
        <v>4.67</v>
      </c>
      <c r="L57" s="11">
        <v>273.83</v>
      </c>
      <c r="M57" s="10">
        <v>876.38</v>
      </c>
      <c r="N57" s="10">
        <v>4.13</v>
      </c>
      <c r="O57" s="10">
        <v>2218.96</v>
      </c>
      <c r="P57" s="9">
        <v>810.4</v>
      </c>
      <c r="Q57" s="10">
        <v>3.02</v>
      </c>
      <c r="R57" s="11">
        <v>427.09</v>
      </c>
      <c r="S57" s="10">
        <v>838.71</v>
      </c>
      <c r="T57" s="10">
        <v>2.75</v>
      </c>
      <c r="U57" s="10">
        <v>47.99</v>
      </c>
      <c r="V57" s="9">
        <f t="shared" si="30"/>
        <v>191.2187134502924</v>
      </c>
      <c r="W57" s="10">
        <f t="shared" si="31"/>
        <v>2325.5988304093562</v>
      </c>
      <c r="X57" s="10">
        <f t="shared" si="32"/>
        <v>2516.8175438596486</v>
      </c>
      <c r="Y57" s="10">
        <f t="shared" si="33"/>
        <v>234.04273504273505</v>
      </c>
      <c r="Z57" s="10">
        <f t="shared" si="34"/>
        <v>1386.85</v>
      </c>
      <c r="AA57" s="10">
        <f t="shared" si="35"/>
        <v>152.53214285714284</v>
      </c>
      <c r="AB57" s="58">
        <f t="shared" si="36"/>
        <v>25.257894736842108</v>
      </c>
      <c r="AC57" s="10">
        <f t="shared" si="37"/>
        <v>58.320411523060244</v>
      </c>
      <c r="AD57" s="10">
        <f t="shared" si="38"/>
        <v>5.4233047822540232</v>
      </c>
      <c r="AE57" s="10">
        <f t="shared" si="39"/>
        <v>32.13648240735025</v>
      </c>
      <c r="AF57" s="10">
        <f t="shared" si="40"/>
        <v>3.5345181710235476</v>
      </c>
      <c r="AG57" s="11">
        <f t="shared" si="41"/>
        <v>0.58528311631195229</v>
      </c>
      <c r="AH57" s="34"/>
    </row>
    <row r="58" spans="1:34" s="2" customFormat="1" ht="18.5" x14ac:dyDescent="0.35">
      <c r="A58" s="273">
        <v>43895</v>
      </c>
      <c r="B58" s="203">
        <v>43895.488888888889</v>
      </c>
      <c r="C58" s="14" t="s">
        <v>39</v>
      </c>
      <c r="D58" s="10">
        <v>2900.6</v>
      </c>
      <c r="E58" s="10">
        <v>6.34</v>
      </c>
      <c r="F58" s="10">
        <v>576.07000000000005</v>
      </c>
      <c r="G58" s="10">
        <v>2912.97</v>
      </c>
      <c r="H58" s="10">
        <v>6.21</v>
      </c>
      <c r="I58" s="10">
        <v>14753.54</v>
      </c>
      <c r="J58" s="9">
        <v>991.47</v>
      </c>
      <c r="K58" s="10">
        <v>2.0099999999999998</v>
      </c>
      <c r="L58" s="11">
        <v>135.03</v>
      </c>
      <c r="M58" s="10">
        <v>876.44</v>
      </c>
      <c r="N58" s="10">
        <v>3.91</v>
      </c>
      <c r="O58" s="10">
        <v>1654.64</v>
      </c>
      <c r="P58" s="9">
        <v>810.06</v>
      </c>
      <c r="Q58" s="10">
        <v>3.11</v>
      </c>
      <c r="R58" s="11">
        <v>263.86</v>
      </c>
      <c r="S58" s="10">
        <v>839.58</v>
      </c>
      <c r="T58" s="10">
        <v>3.14</v>
      </c>
      <c r="U58" s="10">
        <v>61.68</v>
      </c>
      <c r="V58" s="9">
        <f t="shared" si="30"/>
        <v>67.376608187134508</v>
      </c>
      <c r="W58" s="10">
        <f t="shared" si="31"/>
        <v>1725.5602339181287</v>
      </c>
      <c r="X58" s="10">
        <f t="shared" si="32"/>
        <v>1792.9368421052632</v>
      </c>
      <c r="Y58" s="10">
        <f t="shared" si="33"/>
        <v>115.41025641025642</v>
      </c>
      <c r="Z58" s="10">
        <f t="shared" si="34"/>
        <v>1034.1500000000001</v>
      </c>
      <c r="AA58" s="10">
        <f t="shared" si="35"/>
        <v>94.235714285714295</v>
      </c>
      <c r="AB58" s="58">
        <f t="shared" si="36"/>
        <v>32.463157894736845</v>
      </c>
      <c r="AC58" s="10">
        <f t="shared" si="37"/>
        <v>58.41715091586989</v>
      </c>
      <c r="AD58" s="10">
        <f t="shared" si="38"/>
        <v>3.7602765516496488</v>
      </c>
      <c r="AE58" s="10">
        <f t="shared" si="39"/>
        <v>33.694492299411444</v>
      </c>
      <c r="AF58" s="10">
        <f t="shared" si="40"/>
        <v>3.0703713671416493</v>
      </c>
      <c r="AG58" s="11">
        <f t="shared" si="41"/>
        <v>1.0577088659273686</v>
      </c>
      <c r="AH58" s="34"/>
    </row>
    <row r="59" spans="1:34" s="2" customFormat="1" ht="18.5" x14ac:dyDescent="0.35">
      <c r="A59" s="273">
        <v>43895</v>
      </c>
      <c r="B59" s="203">
        <v>43895.495138888888</v>
      </c>
      <c r="C59" s="14" t="s">
        <v>40</v>
      </c>
      <c r="D59" s="10">
        <v>2900.76</v>
      </c>
      <c r="E59" s="10">
        <v>6.61</v>
      </c>
      <c r="F59" s="10">
        <v>1503.27</v>
      </c>
      <c r="G59" s="10">
        <v>2912.94</v>
      </c>
      <c r="H59" s="10">
        <v>6.12</v>
      </c>
      <c r="I59" s="10">
        <v>19354.73</v>
      </c>
      <c r="J59" s="9">
        <v>991.8</v>
      </c>
      <c r="K59" s="10">
        <v>3.4</v>
      </c>
      <c r="L59" s="11">
        <v>258.79000000000002</v>
      </c>
      <c r="M59" s="10">
        <v>876.48</v>
      </c>
      <c r="N59" s="10">
        <v>4.04</v>
      </c>
      <c r="O59" s="10">
        <v>2227.46</v>
      </c>
      <c r="P59" s="9">
        <v>810.3</v>
      </c>
      <c r="Q59" s="10">
        <v>2.9</v>
      </c>
      <c r="R59" s="11">
        <v>434.01</v>
      </c>
      <c r="S59" s="10">
        <v>840.21</v>
      </c>
      <c r="T59" s="10">
        <v>1.95</v>
      </c>
      <c r="U59" s="10">
        <v>48.61</v>
      </c>
      <c r="V59" s="9">
        <f t="shared" si="30"/>
        <v>175.82105263157894</v>
      </c>
      <c r="W59" s="10">
        <f t="shared" si="31"/>
        <v>2263.7111111111108</v>
      </c>
      <c r="X59" s="10">
        <f t="shared" si="32"/>
        <v>2439.5321637426896</v>
      </c>
      <c r="Y59" s="10">
        <f t="shared" si="33"/>
        <v>221.18803418803421</v>
      </c>
      <c r="Z59" s="10">
        <f t="shared" si="34"/>
        <v>1392.1624999999999</v>
      </c>
      <c r="AA59" s="10">
        <f t="shared" si="35"/>
        <v>155.00357142857143</v>
      </c>
      <c r="AB59" s="58">
        <f t="shared" si="36"/>
        <v>25.58421052631579</v>
      </c>
      <c r="AC59" s="10">
        <f t="shared" si="37"/>
        <v>57.624877162450559</v>
      </c>
      <c r="AD59" s="10">
        <f t="shared" si="38"/>
        <v>5.2247449282795237</v>
      </c>
      <c r="AE59" s="10">
        <f t="shared" si="39"/>
        <v>32.884662987838205</v>
      </c>
      <c r="AF59" s="10">
        <f t="shared" si="40"/>
        <v>3.6613830701084678</v>
      </c>
      <c r="AG59" s="11">
        <f t="shared" si="41"/>
        <v>0.60433185132324529</v>
      </c>
      <c r="AH59" s="34"/>
    </row>
    <row r="60" spans="1:34" s="2" customFormat="1" ht="18.5" x14ac:dyDescent="0.35">
      <c r="A60" s="273">
        <v>43895</v>
      </c>
      <c r="B60" s="203">
        <v>43895.502083333333</v>
      </c>
      <c r="C60" s="14" t="s">
        <v>41</v>
      </c>
      <c r="D60" s="10">
        <v>2899.37</v>
      </c>
      <c r="E60" s="10">
        <v>8.02</v>
      </c>
      <c r="F60" s="10">
        <v>1571.54</v>
      </c>
      <c r="G60" s="10">
        <v>2912.95</v>
      </c>
      <c r="H60" s="10">
        <v>6.38</v>
      </c>
      <c r="I60" s="10">
        <v>26567.75</v>
      </c>
      <c r="J60" s="9">
        <v>991.8</v>
      </c>
      <c r="K60" s="10">
        <v>2.92</v>
      </c>
      <c r="L60" s="11">
        <v>295.61</v>
      </c>
      <c r="M60" s="10">
        <v>876.56</v>
      </c>
      <c r="N60" s="10">
        <v>3.81</v>
      </c>
      <c r="O60" s="10">
        <v>2709.93</v>
      </c>
      <c r="P60" s="9">
        <v>810.31</v>
      </c>
      <c r="Q60" s="10">
        <v>3.25</v>
      </c>
      <c r="R60" s="11">
        <v>562.20000000000005</v>
      </c>
      <c r="S60" s="10">
        <v>840.12</v>
      </c>
      <c r="T60" s="10">
        <v>7.41</v>
      </c>
      <c r="U60" s="10">
        <v>156.12</v>
      </c>
      <c r="V60" s="9">
        <f t="shared" si="30"/>
        <v>183.80584795321636</v>
      </c>
      <c r="W60" s="10">
        <f t="shared" si="31"/>
        <v>3107.3391812865493</v>
      </c>
      <c r="X60" s="10">
        <f t="shared" si="32"/>
        <v>3291.1450292397658</v>
      </c>
      <c r="Y60" s="10">
        <f t="shared" si="33"/>
        <v>252.65811965811969</v>
      </c>
      <c r="Z60" s="10">
        <f t="shared" si="34"/>
        <v>1693.7062499999997</v>
      </c>
      <c r="AA60" s="10">
        <f t="shared" si="35"/>
        <v>200.78571428571431</v>
      </c>
      <c r="AB60" s="58">
        <f t="shared" si="36"/>
        <v>82.168421052631587</v>
      </c>
      <c r="AC60" s="10">
        <f t="shared" si="37"/>
        <v>59.617186289323129</v>
      </c>
      <c r="AD60" s="10">
        <f t="shared" si="38"/>
        <v>4.5767555222711112</v>
      </c>
      <c r="AE60" s="10">
        <f t="shared" si="39"/>
        <v>30.680507886632164</v>
      </c>
      <c r="AF60" s="10">
        <f t="shared" si="40"/>
        <v>3.6371169384690711</v>
      </c>
      <c r="AG60" s="11">
        <f t="shared" si="41"/>
        <v>1.4884333633045144</v>
      </c>
      <c r="AH60" s="34"/>
    </row>
    <row r="61" spans="1:34" s="2" customFormat="1" ht="18.5" x14ac:dyDescent="0.35">
      <c r="A61" s="273">
        <v>43895</v>
      </c>
      <c r="B61" s="203">
        <v>43895.508333333331</v>
      </c>
      <c r="C61" s="14" t="s">
        <v>42</v>
      </c>
      <c r="D61" s="10">
        <v>2901.41</v>
      </c>
      <c r="E61" s="10">
        <v>6.87</v>
      </c>
      <c r="F61" s="10">
        <v>740.27</v>
      </c>
      <c r="G61" s="10">
        <v>2913.1</v>
      </c>
      <c r="H61" s="10">
        <v>6.57</v>
      </c>
      <c r="I61" s="10">
        <v>16158.65</v>
      </c>
      <c r="J61" s="9">
        <v>991.8</v>
      </c>
      <c r="K61" s="10">
        <v>2.94</v>
      </c>
      <c r="L61" s="11">
        <v>221.88</v>
      </c>
      <c r="M61" s="10">
        <v>876.48</v>
      </c>
      <c r="N61" s="10">
        <v>3.89</v>
      </c>
      <c r="O61" s="10">
        <v>1543.7</v>
      </c>
      <c r="P61" s="9">
        <v>810.32</v>
      </c>
      <c r="Q61" s="10">
        <v>3.17</v>
      </c>
      <c r="R61" s="11">
        <v>306.11</v>
      </c>
      <c r="S61" s="10">
        <v>840.98</v>
      </c>
      <c r="T61" s="10">
        <v>1.57</v>
      </c>
      <c r="U61" s="10">
        <v>39.72</v>
      </c>
      <c r="V61" s="9">
        <f t="shared" si="30"/>
        <v>86.581286549707599</v>
      </c>
      <c r="W61" s="10">
        <f t="shared" si="31"/>
        <v>1889.9005847953215</v>
      </c>
      <c r="X61" s="10">
        <f t="shared" si="32"/>
        <v>1976.481871345029</v>
      </c>
      <c r="Y61" s="10">
        <f t="shared" si="33"/>
        <v>189.64102564102564</v>
      </c>
      <c r="Z61" s="10">
        <f t="shared" si="34"/>
        <v>964.8125</v>
      </c>
      <c r="AA61" s="10">
        <f t="shared" si="35"/>
        <v>109.32500000000002</v>
      </c>
      <c r="AB61" s="58">
        <f t="shared" si="36"/>
        <v>20.905263157894737</v>
      </c>
      <c r="AC61" s="10">
        <f t="shared" si="37"/>
        <v>60.60660749315587</v>
      </c>
      <c r="AD61" s="10">
        <f t="shared" si="38"/>
        <v>5.8151300916327813</v>
      </c>
      <c r="AE61" s="10">
        <f t="shared" si="39"/>
        <v>29.584896952380298</v>
      </c>
      <c r="AF61" s="10">
        <f t="shared" si="40"/>
        <v>3.3523289336725797</v>
      </c>
      <c r="AG61" s="11">
        <f t="shared" si="41"/>
        <v>0.64103652915847176</v>
      </c>
      <c r="AH61" s="34"/>
    </row>
    <row r="62" spans="1:34" s="2" customFormat="1" ht="18.5" x14ac:dyDescent="0.35">
      <c r="A62" s="273">
        <v>43895</v>
      </c>
      <c r="B62" s="203">
        <v>43895.51458333333</v>
      </c>
      <c r="C62" s="14" t="s">
        <v>43</v>
      </c>
      <c r="D62" s="10">
        <v>2901.68</v>
      </c>
      <c r="E62" s="10">
        <v>9.73</v>
      </c>
      <c r="F62" s="10">
        <v>3983.8</v>
      </c>
      <c r="G62" s="10">
        <v>2912.91</v>
      </c>
      <c r="H62" s="10">
        <v>5.96</v>
      </c>
      <c r="I62" s="10">
        <v>28778.01</v>
      </c>
      <c r="J62" s="9">
        <v>991.84</v>
      </c>
      <c r="K62" s="10">
        <v>3.07</v>
      </c>
      <c r="L62" s="11">
        <v>358.11</v>
      </c>
      <c r="M62" s="10">
        <v>876.5</v>
      </c>
      <c r="N62" s="10">
        <v>4.1100000000000003</v>
      </c>
      <c r="O62" s="10">
        <v>3545.27</v>
      </c>
      <c r="P62" s="9">
        <v>810.24</v>
      </c>
      <c r="Q62" s="10">
        <v>3.06</v>
      </c>
      <c r="R62" s="11">
        <v>656.11</v>
      </c>
      <c r="S62" s="10">
        <v>838.28</v>
      </c>
      <c r="T62" s="10">
        <v>2.89</v>
      </c>
      <c r="U62" s="10">
        <v>62.85</v>
      </c>
      <c r="V62" s="9">
        <f t="shared" si="30"/>
        <v>465.94152046783626</v>
      </c>
      <c r="W62" s="10">
        <f t="shared" si="31"/>
        <v>3365.849122807017</v>
      </c>
      <c r="X62" s="10">
        <f t="shared" si="32"/>
        <v>3831.7906432748532</v>
      </c>
      <c r="Y62" s="10">
        <f t="shared" si="33"/>
        <v>306.07692307692309</v>
      </c>
      <c r="Z62" s="10">
        <f t="shared" si="34"/>
        <v>2215.7937499999998</v>
      </c>
      <c r="AA62" s="10">
        <f t="shared" si="35"/>
        <v>234.32500000000002</v>
      </c>
      <c r="AB62" s="58">
        <f t="shared" si="36"/>
        <v>33.078947368421055</v>
      </c>
      <c r="AC62" s="10">
        <f t="shared" si="37"/>
        <v>57.872721241262525</v>
      </c>
      <c r="AD62" s="10">
        <f t="shared" si="38"/>
        <v>4.6227745972246579</v>
      </c>
      <c r="AE62" s="10">
        <f t="shared" si="39"/>
        <v>33.465819497979176</v>
      </c>
      <c r="AF62" s="10">
        <f t="shared" si="40"/>
        <v>3.5390830729908735</v>
      </c>
      <c r="AG62" s="11">
        <f t="shared" si="41"/>
        <v>0.49960159054277159</v>
      </c>
      <c r="AH62" s="34"/>
    </row>
    <row r="63" spans="1:34" s="2" customFormat="1" ht="18" customHeight="1" x14ac:dyDescent="0.35">
      <c r="A63" s="273">
        <v>43895</v>
      </c>
      <c r="B63" s="203">
        <v>43895.582638888889</v>
      </c>
      <c r="C63" s="14" t="s">
        <v>44</v>
      </c>
      <c r="D63" s="10">
        <v>2900</v>
      </c>
      <c r="E63" s="10">
        <v>7.68</v>
      </c>
      <c r="F63" s="10">
        <v>1984.06</v>
      </c>
      <c r="G63" s="10">
        <v>2912.84</v>
      </c>
      <c r="H63" s="10">
        <v>6.19</v>
      </c>
      <c r="I63" s="10">
        <v>28416.46</v>
      </c>
      <c r="J63" s="9">
        <v>991.6</v>
      </c>
      <c r="K63" s="10">
        <v>2.58</v>
      </c>
      <c r="L63" s="11">
        <v>277.18</v>
      </c>
      <c r="M63" s="10">
        <v>876.52</v>
      </c>
      <c r="N63" s="10">
        <v>5.36</v>
      </c>
      <c r="O63" s="10">
        <v>3439.86</v>
      </c>
      <c r="P63" s="9">
        <v>810.2</v>
      </c>
      <c r="Q63" s="10">
        <v>3.13</v>
      </c>
      <c r="R63" s="11">
        <v>636.66</v>
      </c>
      <c r="S63" s="10">
        <v>839.18</v>
      </c>
      <c r="T63" s="10">
        <v>3.29</v>
      </c>
      <c r="U63" s="10">
        <v>77.930000000000007</v>
      </c>
      <c r="V63" s="9">
        <f t="shared" si="30"/>
        <v>232.05380116959063</v>
      </c>
      <c r="W63" s="10">
        <f t="shared" si="31"/>
        <v>3323.5625730994147</v>
      </c>
      <c r="X63" s="10">
        <f t="shared" si="32"/>
        <v>3555.6163742690055</v>
      </c>
      <c r="Y63" s="10">
        <f t="shared" si="33"/>
        <v>236.90598290598294</v>
      </c>
      <c r="Z63" s="10">
        <f t="shared" si="34"/>
        <v>2149.9124999999999</v>
      </c>
      <c r="AA63" s="10">
        <f t="shared" si="35"/>
        <v>227.37857142857143</v>
      </c>
      <c r="AB63" s="58">
        <f t="shared" si="36"/>
        <v>41.015789473684215</v>
      </c>
      <c r="AC63" s="10">
        <f t="shared" si="37"/>
        <v>57.248657939587609</v>
      </c>
      <c r="AD63" s="10">
        <f t="shared" si="38"/>
        <v>3.8144018228104586</v>
      </c>
      <c r="AE63" s="10">
        <f t="shared" si="39"/>
        <v>34.61554688611406</v>
      </c>
      <c r="AF63" s="10">
        <f t="shared" si="40"/>
        <v>3.6610018315551685</v>
      </c>
      <c r="AG63" s="11">
        <f t="shared" si="41"/>
        <v>0.66039151993269474</v>
      </c>
      <c r="AH63" s="34"/>
    </row>
    <row r="64" spans="1:34" s="2" customFormat="1" ht="18.5" x14ac:dyDescent="0.35">
      <c r="A64" s="273">
        <v>43895</v>
      </c>
      <c r="B64" s="203">
        <v>43895.602083333331</v>
      </c>
      <c r="C64" s="14" t="s">
        <v>45</v>
      </c>
      <c r="D64" s="10">
        <v>2901.42</v>
      </c>
      <c r="E64" s="10">
        <v>6.36</v>
      </c>
      <c r="F64" s="10">
        <v>560.1</v>
      </c>
      <c r="G64" s="10">
        <v>2912.94</v>
      </c>
      <c r="H64" s="10">
        <v>6.37</v>
      </c>
      <c r="I64" s="10">
        <v>17384.8</v>
      </c>
      <c r="J64" s="9">
        <v>991.79</v>
      </c>
      <c r="K64" s="10">
        <v>4.25</v>
      </c>
      <c r="L64" s="11">
        <v>267.85000000000002</v>
      </c>
      <c r="M64" s="10">
        <v>876.35</v>
      </c>
      <c r="N64" s="10">
        <v>3.64</v>
      </c>
      <c r="O64" s="10">
        <v>1817.78</v>
      </c>
      <c r="P64" s="9">
        <v>810.17</v>
      </c>
      <c r="Q64" s="10">
        <v>2.61</v>
      </c>
      <c r="R64" s="11">
        <v>341.92</v>
      </c>
      <c r="S64" s="10">
        <v>839.58</v>
      </c>
      <c r="T64" s="10">
        <v>3.44</v>
      </c>
      <c r="U64" s="10">
        <v>54.25</v>
      </c>
      <c r="V64" s="9">
        <f t="shared" si="30"/>
        <v>65.508771929824562</v>
      </c>
      <c r="W64" s="10">
        <f t="shared" si="31"/>
        <v>2033.3099415204676</v>
      </c>
      <c r="X64" s="10">
        <f t="shared" si="32"/>
        <v>2098.8187134502923</v>
      </c>
      <c r="Y64" s="10">
        <f t="shared" si="33"/>
        <v>228.93162393162396</v>
      </c>
      <c r="Z64" s="10">
        <f t="shared" si="34"/>
        <v>1136.1125</v>
      </c>
      <c r="AA64" s="10">
        <f t="shared" si="35"/>
        <v>122.11428571428573</v>
      </c>
      <c r="AB64" s="58">
        <f t="shared" si="36"/>
        <v>28.55263157894737</v>
      </c>
      <c r="AC64" s="10">
        <f t="shared" si="37"/>
        <v>58.066162292221058</v>
      </c>
      <c r="AD64" s="10">
        <f t="shared" si="38"/>
        <v>6.3336488968036964</v>
      </c>
      <c r="AE64" s="10">
        <f t="shared" si="39"/>
        <v>31.43182037803162</v>
      </c>
      <c r="AF64" s="10">
        <f t="shared" si="40"/>
        <v>3.3784280114540253</v>
      </c>
      <c r="AG64" s="11">
        <f t="shared" si="41"/>
        <v>0.78994042148958599</v>
      </c>
      <c r="AH64" s="34"/>
    </row>
    <row r="65" spans="1:36" s="2" customFormat="1" ht="19" customHeight="1" x14ac:dyDescent="0.35">
      <c r="A65" s="274">
        <v>43895</v>
      </c>
      <c r="B65" s="204">
        <v>43895.609027777777</v>
      </c>
      <c r="C65" s="28" t="s">
        <v>46</v>
      </c>
      <c r="D65" s="30">
        <v>2900.24</v>
      </c>
      <c r="E65" s="30">
        <v>8.75</v>
      </c>
      <c r="F65" s="30">
        <v>3196.66</v>
      </c>
      <c r="G65" s="30">
        <v>2912.87</v>
      </c>
      <c r="H65" s="30">
        <v>6.02</v>
      </c>
      <c r="I65" s="30">
        <v>27580.98</v>
      </c>
      <c r="J65" s="29">
        <v>991.7</v>
      </c>
      <c r="K65" s="30">
        <v>2.77</v>
      </c>
      <c r="L65" s="31">
        <v>309.76</v>
      </c>
      <c r="M65" s="30">
        <v>876.48</v>
      </c>
      <c r="N65" s="30">
        <v>5</v>
      </c>
      <c r="O65" s="30">
        <v>3433.46</v>
      </c>
      <c r="P65" s="29">
        <v>810.35</v>
      </c>
      <c r="Q65" s="30">
        <v>3.12</v>
      </c>
      <c r="R65" s="31">
        <v>642.54</v>
      </c>
      <c r="S65" s="30">
        <v>839.07</v>
      </c>
      <c r="T65" s="30">
        <v>3.73</v>
      </c>
      <c r="U65" s="30">
        <v>75.900000000000006</v>
      </c>
      <c r="V65" s="29">
        <f t="shared" si="30"/>
        <v>373.87836257309937</v>
      </c>
      <c r="W65" s="30">
        <f t="shared" si="31"/>
        <v>3225.8456140350872</v>
      </c>
      <c r="X65" s="30">
        <f t="shared" si="32"/>
        <v>3599.7239766081866</v>
      </c>
      <c r="Y65" s="30">
        <f t="shared" si="33"/>
        <v>264.75213675213678</v>
      </c>
      <c r="Z65" s="30">
        <f t="shared" si="34"/>
        <v>2145.9124999999999</v>
      </c>
      <c r="AA65" s="30">
        <f t="shared" si="35"/>
        <v>229.47857142857143</v>
      </c>
      <c r="AB65" s="59">
        <f t="shared" si="36"/>
        <v>39.947368421052637</v>
      </c>
      <c r="AC65" s="30">
        <f t="shared" si="37"/>
        <v>57.322138195437255</v>
      </c>
      <c r="AD65" s="30">
        <f t="shared" si="38"/>
        <v>4.2159228510467379</v>
      </c>
      <c r="AE65" s="30">
        <f t="shared" si="39"/>
        <v>34.171590288492041</v>
      </c>
      <c r="AF65" s="30">
        <f t="shared" si="40"/>
        <v>3.6542252877717978</v>
      </c>
      <c r="AG65" s="31">
        <f t="shared" si="41"/>
        <v>0.63612337725217394</v>
      </c>
      <c r="AH65" s="34"/>
    </row>
    <row r="66" spans="1:36" x14ac:dyDescent="0.35">
      <c r="A66" s="268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</row>
    <row r="67" spans="1:36" x14ac:dyDescent="0.35">
      <c r="A67" s="268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0"/>
      <c r="AJ67" s="60"/>
    </row>
    <row r="68" spans="1:36" s="2" customFormat="1" ht="18.5" x14ac:dyDescent="0.35">
      <c r="A68" s="272">
        <v>43896</v>
      </c>
      <c r="B68" s="202">
        <v>43896.445833333331</v>
      </c>
      <c r="C68" s="6" t="s">
        <v>35</v>
      </c>
      <c r="D68" s="20">
        <v>2900.92</v>
      </c>
      <c r="E68" s="20">
        <v>11.61</v>
      </c>
      <c r="F68" s="20">
        <v>4748.1499999999996</v>
      </c>
      <c r="G68" s="20">
        <v>2913.01</v>
      </c>
      <c r="H68" s="20">
        <v>5.76</v>
      </c>
      <c r="I68" s="20">
        <v>24973.96</v>
      </c>
      <c r="J68" s="19">
        <v>991.78</v>
      </c>
      <c r="K68" s="20">
        <v>4.33</v>
      </c>
      <c r="L68" s="21">
        <v>254.6</v>
      </c>
      <c r="M68" s="20">
        <v>876.62</v>
      </c>
      <c r="N68" s="20">
        <v>3.62</v>
      </c>
      <c r="O68" s="20">
        <v>3039.05</v>
      </c>
      <c r="P68" s="19">
        <v>810.35</v>
      </c>
      <c r="Q68" s="20">
        <v>3.07</v>
      </c>
      <c r="R68" s="21">
        <v>573.62</v>
      </c>
      <c r="S68" s="19">
        <v>838.69</v>
      </c>
      <c r="T68" s="20">
        <v>3.18</v>
      </c>
      <c r="U68" s="21">
        <v>77.78</v>
      </c>
      <c r="V68" s="19">
        <f t="shared" ref="V68:V79" si="42">F68/$H$7</f>
        <v>555.33918128654966</v>
      </c>
      <c r="W68" s="20">
        <f t="shared" ref="W68:W79" si="43">I68/$H$7</f>
        <v>2920.9309941520464</v>
      </c>
      <c r="X68" s="20">
        <f t="shared" ref="X68:X79" si="44">V68+W68</f>
        <v>3476.2701754385962</v>
      </c>
      <c r="Y68" s="20">
        <f t="shared" ref="Y68:Y79" si="45">L68/$K$7</f>
        <v>217.60683760683762</v>
      </c>
      <c r="Z68" s="20">
        <f t="shared" ref="Z68:Z79" si="46">O68/$N$7</f>
        <v>1899.40625</v>
      </c>
      <c r="AA68" s="20">
        <f t="shared" ref="AA68:AA79" si="47">R68/$Q$7</f>
        <v>204.86428571428573</v>
      </c>
      <c r="AB68" s="57">
        <f t="shared" ref="AB68:AB79" si="48">U68/$Q$8</f>
        <v>40.93684210526316</v>
      </c>
      <c r="AC68" s="20">
        <f t="shared" ref="AC68:AC79" si="49">X68/(X68+Y68+Z68+AA68+AB68)*100</f>
        <v>59.534508199214997</v>
      </c>
      <c r="AD68" s="20">
        <f t="shared" ref="AD68:AD79" si="50">Y68/(Y68+Z68+AA68+X68+AB68)*100</f>
        <v>3.7267287649973841</v>
      </c>
      <c r="AE68" s="20">
        <f t="shared" ref="AE68:AE79" si="51">Z68/(Z68+AA68+X68+Y68+AB68)*100</f>
        <v>32.529179625688336</v>
      </c>
      <c r="AF68" s="20">
        <f t="shared" ref="AF68:AF79" si="52">AA68/(AA68+X68+Y68+Z68+AB68)*100</f>
        <v>3.5085001688755826</v>
      </c>
      <c r="AG68" s="21">
        <f t="shared" ref="AG68:AG79" si="53">AB68/(AB68+Y68+Z68+AA68+X68)*100</f>
        <v>0.7010832412236967</v>
      </c>
      <c r="AH68" s="10"/>
      <c r="AI68" s="10"/>
      <c r="AJ68" s="10"/>
    </row>
    <row r="69" spans="1:36" s="2" customFormat="1" ht="18.5" x14ac:dyDescent="0.35">
      <c r="A69" s="273">
        <v>43896</v>
      </c>
      <c r="B69" s="203">
        <v>43896.452777777777</v>
      </c>
      <c r="C69" s="14" t="s">
        <v>36</v>
      </c>
      <c r="D69" s="10">
        <v>2900.95</v>
      </c>
      <c r="E69" s="10">
        <v>7.91</v>
      </c>
      <c r="F69" s="10">
        <v>890.8</v>
      </c>
      <c r="G69" s="10">
        <v>2913.12</v>
      </c>
      <c r="H69" s="10">
        <v>6.6</v>
      </c>
      <c r="I69" s="10">
        <v>20217.12</v>
      </c>
      <c r="J69" s="9">
        <v>991.85</v>
      </c>
      <c r="K69" s="10">
        <v>3.24</v>
      </c>
      <c r="L69" s="11">
        <v>228.04</v>
      </c>
      <c r="M69" s="10">
        <v>876.64</v>
      </c>
      <c r="N69" s="10">
        <v>3.88</v>
      </c>
      <c r="O69" s="10">
        <v>1958.95</v>
      </c>
      <c r="P69" s="9">
        <v>810.46</v>
      </c>
      <c r="Q69" s="10">
        <v>2.86</v>
      </c>
      <c r="R69" s="11">
        <v>401.9</v>
      </c>
      <c r="S69" s="9">
        <v>838.51</v>
      </c>
      <c r="T69" s="10">
        <v>4.1399999999999997</v>
      </c>
      <c r="U69" s="11">
        <v>58.26</v>
      </c>
      <c r="V69" s="9">
        <f t="shared" si="42"/>
        <v>104.18713450292397</v>
      </c>
      <c r="W69" s="10">
        <f t="shared" si="43"/>
        <v>2364.575438596491</v>
      </c>
      <c r="X69" s="10">
        <f t="shared" si="44"/>
        <v>2468.762573099415</v>
      </c>
      <c r="Y69" s="10">
        <f t="shared" si="45"/>
        <v>194.90598290598291</v>
      </c>
      <c r="Z69" s="10">
        <f t="shared" si="46"/>
        <v>1224.34375</v>
      </c>
      <c r="AA69" s="10">
        <f t="shared" si="47"/>
        <v>143.53571428571428</v>
      </c>
      <c r="AB69" s="58">
        <f t="shared" si="48"/>
        <v>30.663157894736841</v>
      </c>
      <c r="AC69" s="10">
        <f t="shared" si="49"/>
        <v>60.773860954268379</v>
      </c>
      <c r="AD69" s="10">
        <f t="shared" si="50"/>
        <v>4.7980268468717657</v>
      </c>
      <c r="AE69" s="10">
        <f t="shared" si="51"/>
        <v>30.139835087224149</v>
      </c>
      <c r="AF69" s="10">
        <f t="shared" si="52"/>
        <v>3.5334380215510155</v>
      </c>
      <c r="AG69" s="11">
        <f t="shared" si="53"/>
        <v>0.7548390900846953</v>
      </c>
      <c r="AH69" s="10"/>
      <c r="AI69" s="10"/>
      <c r="AJ69" s="10"/>
    </row>
    <row r="70" spans="1:36" s="2" customFormat="1" ht="18.5" x14ac:dyDescent="0.35">
      <c r="A70" s="273">
        <v>43896</v>
      </c>
      <c r="B70" s="203">
        <v>43896.465277777781</v>
      </c>
      <c r="C70" s="14" t="s">
        <v>37</v>
      </c>
      <c r="D70" s="10">
        <v>2901.7</v>
      </c>
      <c r="E70" s="10">
        <v>5.94</v>
      </c>
      <c r="F70" s="10">
        <v>1724.15</v>
      </c>
      <c r="G70" s="10">
        <v>2913.07</v>
      </c>
      <c r="H70" s="10">
        <v>6.12</v>
      </c>
      <c r="I70" s="10">
        <v>27748.52</v>
      </c>
      <c r="J70" s="9">
        <v>991.87</v>
      </c>
      <c r="K70" s="10">
        <v>3.38</v>
      </c>
      <c r="L70" s="11">
        <v>283.07</v>
      </c>
      <c r="M70" s="10">
        <v>876.63</v>
      </c>
      <c r="N70" s="10">
        <v>3.51</v>
      </c>
      <c r="O70" s="10">
        <v>2301.84</v>
      </c>
      <c r="P70" s="9">
        <v>810.43</v>
      </c>
      <c r="Q70" s="10">
        <v>2.92</v>
      </c>
      <c r="R70" s="11">
        <v>502.38</v>
      </c>
      <c r="S70" s="9">
        <v>839.93</v>
      </c>
      <c r="T70" s="10">
        <v>1.84</v>
      </c>
      <c r="U70" s="11">
        <v>36.71</v>
      </c>
      <c r="V70" s="9">
        <f t="shared" si="42"/>
        <v>201.65497076023391</v>
      </c>
      <c r="W70" s="10">
        <f t="shared" si="43"/>
        <v>3245.4409356725146</v>
      </c>
      <c r="X70" s="10">
        <f t="shared" si="44"/>
        <v>3447.0959064327485</v>
      </c>
      <c r="Y70" s="10">
        <f t="shared" si="45"/>
        <v>241.94017094017096</v>
      </c>
      <c r="Z70" s="10">
        <f t="shared" si="46"/>
        <v>1438.65</v>
      </c>
      <c r="AA70" s="10">
        <f t="shared" si="47"/>
        <v>179.42142857142858</v>
      </c>
      <c r="AB70" s="58">
        <f t="shared" si="48"/>
        <v>19.321052631578947</v>
      </c>
      <c r="AC70" s="10">
        <f t="shared" si="49"/>
        <v>64.716833587914735</v>
      </c>
      <c r="AD70" s="10">
        <f t="shared" si="50"/>
        <v>4.5422588190097875</v>
      </c>
      <c r="AE70" s="10">
        <f t="shared" si="51"/>
        <v>27.009655422556484</v>
      </c>
      <c r="AF70" s="10">
        <f t="shared" si="52"/>
        <v>3.3685128148869543</v>
      </c>
      <c r="AG70" s="11">
        <f t="shared" si="53"/>
        <v>0.36273935563203386</v>
      </c>
      <c r="AH70" s="10"/>
      <c r="AI70" s="10"/>
      <c r="AJ70" s="10"/>
    </row>
    <row r="71" spans="1:36" s="2" customFormat="1" ht="18.5" x14ac:dyDescent="0.35">
      <c r="A71" s="273">
        <v>43896</v>
      </c>
      <c r="B71" s="203">
        <v>43896.47152777778</v>
      </c>
      <c r="C71" s="14" t="s">
        <v>38</v>
      </c>
      <c r="D71" s="10">
        <v>2900.44</v>
      </c>
      <c r="E71" s="10">
        <v>10.32</v>
      </c>
      <c r="F71" s="10">
        <v>3812.4</v>
      </c>
      <c r="G71" s="10">
        <v>2913.09</v>
      </c>
      <c r="H71" s="10">
        <v>6.13</v>
      </c>
      <c r="I71" s="10">
        <v>25854.62</v>
      </c>
      <c r="J71" s="9">
        <v>991.72</v>
      </c>
      <c r="K71" s="10">
        <v>2.54</v>
      </c>
      <c r="L71" s="11">
        <v>301.05</v>
      </c>
      <c r="M71" s="10">
        <v>876.6</v>
      </c>
      <c r="N71" s="10">
        <v>4.0599999999999996</v>
      </c>
      <c r="O71" s="10">
        <v>2979.35</v>
      </c>
      <c r="P71" s="9">
        <v>810.4</v>
      </c>
      <c r="Q71" s="10">
        <v>3.61</v>
      </c>
      <c r="R71" s="11">
        <v>630.14</v>
      </c>
      <c r="S71" s="9">
        <v>839.26</v>
      </c>
      <c r="T71" s="10">
        <v>2.84</v>
      </c>
      <c r="U71" s="11">
        <v>64.73</v>
      </c>
      <c r="V71" s="9">
        <f t="shared" si="42"/>
        <v>445.89473684210526</v>
      </c>
      <c r="W71" s="10">
        <f t="shared" si="43"/>
        <v>3023.9321637426897</v>
      </c>
      <c r="X71" s="10">
        <f t="shared" si="44"/>
        <v>3469.8269005847951</v>
      </c>
      <c r="Y71" s="10">
        <f t="shared" si="45"/>
        <v>257.30769230769232</v>
      </c>
      <c r="Z71" s="10">
        <f t="shared" si="46"/>
        <v>1862.0937499999998</v>
      </c>
      <c r="AA71" s="10">
        <f t="shared" si="47"/>
        <v>225.05</v>
      </c>
      <c r="AB71" s="58">
        <f t="shared" si="48"/>
        <v>34.068421052631585</v>
      </c>
      <c r="AC71" s="10">
        <f t="shared" si="49"/>
        <v>59.330047287485975</v>
      </c>
      <c r="AD71" s="10">
        <f t="shared" si="50"/>
        <v>4.3996654557829311</v>
      </c>
      <c r="AE71" s="10">
        <f t="shared" si="51"/>
        <v>31.839660423006233</v>
      </c>
      <c r="AF71" s="10">
        <f t="shared" si="52"/>
        <v>3.8480960360870946</v>
      </c>
      <c r="AG71" s="11">
        <f t="shared" si="53"/>
        <v>0.58253079763775928</v>
      </c>
      <c r="AH71" s="10"/>
      <c r="AI71" s="10"/>
      <c r="AJ71" s="10"/>
    </row>
    <row r="72" spans="1:36" s="2" customFormat="1" ht="18.5" x14ac:dyDescent="0.35">
      <c r="A72" s="273">
        <v>43896</v>
      </c>
      <c r="B72" s="203">
        <v>43896.477777777778</v>
      </c>
      <c r="C72" s="14" t="s">
        <v>39</v>
      </c>
      <c r="D72" s="10">
        <v>2900.55</v>
      </c>
      <c r="E72" s="10">
        <v>6.11</v>
      </c>
      <c r="F72" s="10">
        <v>425.4</v>
      </c>
      <c r="G72" s="10">
        <v>2913.1</v>
      </c>
      <c r="H72" s="10">
        <v>6.32</v>
      </c>
      <c r="I72" s="10">
        <v>20221.55</v>
      </c>
      <c r="J72" s="9">
        <v>991.84</v>
      </c>
      <c r="K72" s="10">
        <v>2</v>
      </c>
      <c r="L72" s="11">
        <v>124.4</v>
      </c>
      <c r="M72" s="10">
        <v>876.45</v>
      </c>
      <c r="N72" s="10">
        <v>3.96</v>
      </c>
      <c r="O72" s="10">
        <v>1661.13</v>
      </c>
      <c r="P72" s="9">
        <v>810.33</v>
      </c>
      <c r="Q72" s="10">
        <v>2.68</v>
      </c>
      <c r="R72" s="11">
        <v>312.25</v>
      </c>
      <c r="S72" s="9">
        <v>838.47</v>
      </c>
      <c r="T72" s="10">
        <v>5.32</v>
      </c>
      <c r="U72" s="11">
        <v>77.72</v>
      </c>
      <c r="V72" s="9">
        <f t="shared" si="42"/>
        <v>49.754385964912274</v>
      </c>
      <c r="W72" s="10">
        <f t="shared" si="43"/>
        <v>2365.0935672514615</v>
      </c>
      <c r="X72" s="10">
        <f t="shared" si="44"/>
        <v>2414.8479532163738</v>
      </c>
      <c r="Y72" s="10">
        <f t="shared" si="45"/>
        <v>106.32478632478633</v>
      </c>
      <c r="Z72" s="10">
        <f t="shared" si="46"/>
        <v>1038.20625</v>
      </c>
      <c r="AA72" s="10">
        <f t="shared" si="47"/>
        <v>111.51785714285715</v>
      </c>
      <c r="AB72" s="58">
        <f t="shared" si="48"/>
        <v>40.905263157894737</v>
      </c>
      <c r="AC72" s="10">
        <f t="shared" si="49"/>
        <v>65.058639489787438</v>
      </c>
      <c r="AD72" s="10">
        <f t="shared" si="50"/>
        <v>2.8645057893270822</v>
      </c>
      <c r="AE72" s="10">
        <f t="shared" si="51"/>
        <v>27.970409501281789</v>
      </c>
      <c r="AF72" s="10">
        <f t="shared" si="52"/>
        <v>3.0044127850233582</v>
      </c>
      <c r="AG72" s="11">
        <f t="shared" si="53"/>
        <v>1.1020324345803261</v>
      </c>
      <c r="AH72" s="10"/>
      <c r="AI72" s="10"/>
      <c r="AJ72" s="5"/>
    </row>
    <row r="73" spans="1:36" s="2" customFormat="1" ht="18.5" x14ac:dyDescent="0.35">
      <c r="A73" s="273">
        <v>43896</v>
      </c>
      <c r="B73" s="203">
        <v>43896.484722222223</v>
      </c>
      <c r="C73" s="14" t="s">
        <v>40</v>
      </c>
      <c r="D73" s="10">
        <v>2900.75</v>
      </c>
      <c r="E73" s="10">
        <v>6.14</v>
      </c>
      <c r="F73" s="10">
        <v>688.2</v>
      </c>
      <c r="G73" s="10">
        <v>2913.07</v>
      </c>
      <c r="H73" s="10">
        <v>6.28</v>
      </c>
      <c r="I73" s="10">
        <v>27772.01</v>
      </c>
      <c r="J73" s="9">
        <v>991.92</v>
      </c>
      <c r="K73" s="10">
        <v>3.16</v>
      </c>
      <c r="L73" s="11">
        <v>266.81</v>
      </c>
      <c r="M73" s="10">
        <v>876.52</v>
      </c>
      <c r="N73" s="10">
        <v>3.88</v>
      </c>
      <c r="O73" s="10">
        <v>2394.2600000000002</v>
      </c>
      <c r="P73" s="9">
        <v>810.23</v>
      </c>
      <c r="Q73" s="10">
        <v>3.31</v>
      </c>
      <c r="R73" s="11">
        <v>501.35</v>
      </c>
      <c r="S73" s="9">
        <v>838.13</v>
      </c>
      <c r="T73" s="10">
        <v>2.8</v>
      </c>
      <c r="U73" s="11">
        <v>54.22</v>
      </c>
      <c r="V73" s="9">
        <f t="shared" si="42"/>
        <v>80.491228070175438</v>
      </c>
      <c r="W73" s="10">
        <f t="shared" si="43"/>
        <v>3248.1883040935668</v>
      </c>
      <c r="X73" s="10">
        <f t="shared" si="44"/>
        <v>3328.6795321637424</v>
      </c>
      <c r="Y73" s="10">
        <f t="shared" si="45"/>
        <v>228.04273504273505</v>
      </c>
      <c r="Z73" s="10">
        <f t="shared" si="46"/>
        <v>1496.4125000000001</v>
      </c>
      <c r="AA73" s="10">
        <f t="shared" si="47"/>
        <v>179.05357142857144</v>
      </c>
      <c r="AB73" s="58">
        <f t="shared" si="48"/>
        <v>28.536842105263158</v>
      </c>
      <c r="AC73" s="10">
        <f t="shared" si="49"/>
        <v>63.274157417501051</v>
      </c>
      <c r="AD73" s="10">
        <f t="shared" si="50"/>
        <v>4.3348155854559174</v>
      </c>
      <c r="AE73" s="10">
        <f t="shared" si="51"/>
        <v>28.444985217597285</v>
      </c>
      <c r="AF73" s="10">
        <f t="shared" si="52"/>
        <v>3.4035910502242626</v>
      </c>
      <c r="AG73" s="11">
        <f t="shared" si="53"/>
        <v>0.54245072922146698</v>
      </c>
      <c r="AH73" s="10"/>
      <c r="AI73" s="10"/>
      <c r="AJ73" s="5"/>
    </row>
    <row r="74" spans="1:36" s="2" customFormat="1" ht="18.5" x14ac:dyDescent="0.35">
      <c r="A74" s="273">
        <v>43896</v>
      </c>
      <c r="B74" s="203">
        <v>43896.491666666669</v>
      </c>
      <c r="C74" s="14" t="s">
        <v>41</v>
      </c>
      <c r="D74" s="10">
        <v>2900.32</v>
      </c>
      <c r="E74" s="10">
        <v>7.38</v>
      </c>
      <c r="F74" s="10">
        <v>2731.87</v>
      </c>
      <c r="G74" s="10">
        <v>2913.07</v>
      </c>
      <c r="H74" s="10">
        <v>5.98</v>
      </c>
      <c r="I74" s="10">
        <v>29374.41</v>
      </c>
      <c r="J74" s="9">
        <v>991.77</v>
      </c>
      <c r="K74" s="10">
        <v>2.64</v>
      </c>
      <c r="L74" s="11">
        <v>243.75</v>
      </c>
      <c r="M74" s="10">
        <v>876.62</v>
      </c>
      <c r="N74" s="10">
        <v>3.81</v>
      </c>
      <c r="O74" s="10">
        <v>3166.56</v>
      </c>
      <c r="P74" s="9">
        <v>810.41</v>
      </c>
      <c r="Q74" s="10">
        <v>3.2</v>
      </c>
      <c r="R74" s="11">
        <v>655.48</v>
      </c>
      <c r="S74" s="9">
        <v>838.63</v>
      </c>
      <c r="T74" s="10">
        <v>1.34</v>
      </c>
      <c r="U74" s="11">
        <v>30.14</v>
      </c>
      <c r="V74" s="9">
        <f t="shared" si="42"/>
        <v>319.51695906432747</v>
      </c>
      <c r="W74" s="10">
        <f t="shared" si="43"/>
        <v>3435.6035087719297</v>
      </c>
      <c r="X74" s="10">
        <f t="shared" si="44"/>
        <v>3755.1204678362574</v>
      </c>
      <c r="Y74" s="10">
        <f t="shared" si="45"/>
        <v>208.33333333333334</v>
      </c>
      <c r="Z74" s="10">
        <f t="shared" si="46"/>
        <v>1979.1</v>
      </c>
      <c r="AA74" s="10">
        <f t="shared" si="47"/>
        <v>234.10000000000002</v>
      </c>
      <c r="AB74" s="58">
        <f t="shared" si="48"/>
        <v>15.863157894736844</v>
      </c>
      <c r="AC74" s="10">
        <f t="shared" si="49"/>
        <v>60.639647701564726</v>
      </c>
      <c r="AD74" s="10">
        <f t="shared" si="50"/>
        <v>3.3642755395023087</v>
      </c>
      <c r="AE74" s="10">
        <f t="shared" si="51"/>
        <v>31.95954105709929</v>
      </c>
      <c r="AF74" s="10">
        <f t="shared" si="52"/>
        <v>3.7803691382279543</v>
      </c>
      <c r="AG74" s="11">
        <f t="shared" si="53"/>
        <v>0.25616656360572526</v>
      </c>
      <c r="AH74" s="10"/>
      <c r="AI74" s="10"/>
      <c r="AJ74" s="5"/>
    </row>
    <row r="75" spans="1:36" s="2" customFormat="1" ht="18.5" x14ac:dyDescent="0.35">
      <c r="A75" s="273">
        <v>43896</v>
      </c>
      <c r="B75" s="203">
        <v>43896.497916666667</v>
      </c>
      <c r="C75" s="14" t="s">
        <v>42</v>
      </c>
      <c r="D75" s="10">
        <v>2901.5</v>
      </c>
      <c r="E75" s="10">
        <v>6.89</v>
      </c>
      <c r="F75" s="10">
        <v>899.43</v>
      </c>
      <c r="G75" s="10">
        <v>2913.24</v>
      </c>
      <c r="H75" s="10">
        <v>6.53</v>
      </c>
      <c r="I75" s="10">
        <v>23895.89</v>
      </c>
      <c r="J75" s="9">
        <v>991.67</v>
      </c>
      <c r="K75" s="10">
        <v>2.16</v>
      </c>
      <c r="L75" s="11">
        <v>222.32</v>
      </c>
      <c r="M75" s="10">
        <v>876.62</v>
      </c>
      <c r="N75" s="10">
        <v>3.77</v>
      </c>
      <c r="O75" s="10">
        <v>1628.3</v>
      </c>
      <c r="P75" s="9">
        <v>810.39</v>
      </c>
      <c r="Q75" s="10">
        <v>2.92</v>
      </c>
      <c r="R75" s="11">
        <v>336.78</v>
      </c>
      <c r="S75" s="9">
        <v>836.53</v>
      </c>
      <c r="T75" s="10">
        <v>1.81</v>
      </c>
      <c r="U75" s="11">
        <v>36.82</v>
      </c>
      <c r="V75" s="9">
        <f t="shared" si="42"/>
        <v>105.19649122807016</v>
      </c>
      <c r="W75" s="10">
        <f t="shared" si="43"/>
        <v>2794.8409356725142</v>
      </c>
      <c r="X75" s="10">
        <f t="shared" si="44"/>
        <v>2900.0374269005843</v>
      </c>
      <c r="Y75" s="10">
        <f t="shared" si="45"/>
        <v>190.01709401709402</v>
      </c>
      <c r="Z75" s="10">
        <f t="shared" si="46"/>
        <v>1017.6874999999999</v>
      </c>
      <c r="AA75" s="10">
        <f t="shared" si="47"/>
        <v>120.27857142857142</v>
      </c>
      <c r="AB75" s="58">
        <f t="shared" si="48"/>
        <v>19.378947368421052</v>
      </c>
      <c r="AC75" s="10">
        <f t="shared" si="49"/>
        <v>68.277952186607848</v>
      </c>
      <c r="AD75" s="10">
        <f t="shared" si="50"/>
        <v>4.4737278007488523</v>
      </c>
      <c r="AE75" s="10">
        <f t="shared" si="51"/>
        <v>23.960248864846974</v>
      </c>
      <c r="AF75" s="10">
        <f t="shared" si="52"/>
        <v>2.8318167458447157</v>
      </c>
      <c r="AG75" s="11">
        <f t="shared" si="53"/>
        <v>0.45625440195162048</v>
      </c>
      <c r="AH75" s="10"/>
      <c r="AI75" s="10"/>
      <c r="AJ75" s="5"/>
    </row>
    <row r="76" spans="1:36" s="2" customFormat="1" ht="18.5" x14ac:dyDescent="0.35">
      <c r="A76" s="273">
        <v>43896</v>
      </c>
      <c r="B76" s="203">
        <v>43896.509027777778</v>
      </c>
      <c r="C76" s="14" t="s">
        <v>43</v>
      </c>
      <c r="D76" s="10">
        <v>2900.14</v>
      </c>
      <c r="E76" s="10">
        <v>7.36</v>
      </c>
      <c r="F76" s="10">
        <v>2658.14</v>
      </c>
      <c r="G76" s="10">
        <v>2913.01</v>
      </c>
      <c r="H76" s="10">
        <v>6</v>
      </c>
      <c r="I76" s="10">
        <v>28574.77</v>
      </c>
      <c r="J76" s="9">
        <v>991.93</v>
      </c>
      <c r="K76" s="10">
        <v>2.72</v>
      </c>
      <c r="L76" s="11">
        <v>301.79000000000002</v>
      </c>
      <c r="M76" s="10">
        <v>876.69</v>
      </c>
      <c r="N76" s="10">
        <v>3.81</v>
      </c>
      <c r="O76" s="10">
        <v>3129.13</v>
      </c>
      <c r="P76" s="9">
        <v>810.5</v>
      </c>
      <c r="Q76" s="10">
        <v>3.23</v>
      </c>
      <c r="R76" s="11">
        <v>635.04</v>
      </c>
      <c r="S76" s="9">
        <v>839.14</v>
      </c>
      <c r="T76" s="10">
        <v>4.09</v>
      </c>
      <c r="U76" s="11">
        <v>121.22</v>
      </c>
      <c r="V76" s="9">
        <f t="shared" si="42"/>
        <v>310.89356725146195</v>
      </c>
      <c r="W76" s="10">
        <f t="shared" si="43"/>
        <v>3342.0783625730992</v>
      </c>
      <c r="X76" s="10">
        <f t="shared" si="44"/>
        <v>3652.9719298245609</v>
      </c>
      <c r="Y76" s="10">
        <f t="shared" si="45"/>
        <v>257.94017094017096</v>
      </c>
      <c r="Z76" s="10">
        <f t="shared" si="46"/>
        <v>1955.70625</v>
      </c>
      <c r="AA76" s="10">
        <f t="shared" si="47"/>
        <v>226.8</v>
      </c>
      <c r="AB76" s="58">
        <f t="shared" si="48"/>
        <v>63.800000000000004</v>
      </c>
      <c r="AC76" s="10">
        <f t="shared" si="49"/>
        <v>59.328283028501957</v>
      </c>
      <c r="AD76" s="10">
        <f t="shared" si="50"/>
        <v>4.1892321539666453</v>
      </c>
      <c r="AE76" s="10">
        <f t="shared" si="51"/>
        <v>31.762821108286659</v>
      </c>
      <c r="AF76" s="10">
        <f t="shared" si="52"/>
        <v>3.6834815184332586</v>
      </c>
      <c r="AG76" s="11">
        <f t="shared" si="53"/>
        <v>1.0361821908114723</v>
      </c>
      <c r="AH76" s="10"/>
      <c r="AI76" s="10"/>
      <c r="AJ76" s="5"/>
    </row>
    <row r="77" spans="1:36" s="2" customFormat="1" ht="18.5" x14ac:dyDescent="0.35">
      <c r="A77" s="273">
        <v>43896</v>
      </c>
      <c r="B77" s="203">
        <v>43896.515277777777</v>
      </c>
      <c r="C77" s="14" t="s">
        <v>44</v>
      </c>
      <c r="D77" s="10">
        <v>2900.59</v>
      </c>
      <c r="E77" s="10">
        <v>6.13</v>
      </c>
      <c r="F77" s="10">
        <v>998.57</v>
      </c>
      <c r="G77" s="10">
        <v>2913.05</v>
      </c>
      <c r="H77" s="10">
        <v>6.27</v>
      </c>
      <c r="I77" s="10">
        <v>21852.06</v>
      </c>
      <c r="J77" s="9">
        <v>991.97</v>
      </c>
      <c r="K77" s="10">
        <v>3.27</v>
      </c>
      <c r="L77" s="11">
        <v>249.25</v>
      </c>
      <c r="M77" s="10">
        <v>876.53</v>
      </c>
      <c r="N77" s="10">
        <v>4.66</v>
      </c>
      <c r="O77" s="10">
        <v>2205.04</v>
      </c>
      <c r="P77" s="9">
        <v>810.38</v>
      </c>
      <c r="Q77" s="10">
        <v>3.31</v>
      </c>
      <c r="R77" s="11">
        <v>452.35</v>
      </c>
      <c r="S77" s="9">
        <v>838.85</v>
      </c>
      <c r="T77" s="10">
        <v>7.7</v>
      </c>
      <c r="U77" s="11">
        <v>86.37</v>
      </c>
      <c r="V77" s="9">
        <f t="shared" si="42"/>
        <v>116.79181286549708</v>
      </c>
      <c r="W77" s="10">
        <f t="shared" si="43"/>
        <v>2555.79649122807</v>
      </c>
      <c r="X77" s="10">
        <f t="shared" si="44"/>
        <v>2672.5883040935669</v>
      </c>
      <c r="Y77" s="10">
        <f t="shared" si="45"/>
        <v>213.03418803418805</v>
      </c>
      <c r="Z77" s="10">
        <f t="shared" si="46"/>
        <v>1378.1499999999999</v>
      </c>
      <c r="AA77" s="10">
        <f t="shared" si="47"/>
        <v>161.55357142857144</v>
      </c>
      <c r="AB77" s="58">
        <f t="shared" si="48"/>
        <v>45.457894736842107</v>
      </c>
      <c r="AC77" s="10">
        <f t="shared" si="49"/>
        <v>59.778963354648276</v>
      </c>
      <c r="AD77" s="10">
        <f t="shared" si="50"/>
        <v>4.7650298028607745</v>
      </c>
      <c r="AE77" s="10">
        <f t="shared" si="51"/>
        <v>30.825689920524418</v>
      </c>
      <c r="AF77" s="10">
        <f t="shared" si="52"/>
        <v>3.613540106962549</v>
      </c>
      <c r="AG77" s="11">
        <f t="shared" si="53"/>
        <v>1.0167768150039791</v>
      </c>
      <c r="AH77" s="10"/>
      <c r="AI77" s="10"/>
      <c r="AJ77" s="5"/>
    </row>
    <row r="78" spans="1:36" s="2" customFormat="1" ht="18.5" x14ac:dyDescent="0.35">
      <c r="A78" s="273">
        <v>43896</v>
      </c>
      <c r="B78" s="203">
        <v>43896.520833333336</v>
      </c>
      <c r="C78" s="14" t="s">
        <v>45</v>
      </c>
      <c r="D78" s="10">
        <v>2900.62</v>
      </c>
      <c r="E78" s="10">
        <v>6.12</v>
      </c>
      <c r="F78" s="10">
        <v>935.58</v>
      </c>
      <c r="G78" s="10">
        <v>2913.07</v>
      </c>
      <c r="H78" s="10">
        <v>6.23</v>
      </c>
      <c r="I78" s="10">
        <v>22644.3</v>
      </c>
      <c r="J78" s="9">
        <v>991.85</v>
      </c>
      <c r="K78" s="10">
        <v>3.06</v>
      </c>
      <c r="L78" s="11">
        <v>233.97</v>
      </c>
      <c r="M78" s="10">
        <v>876.54</v>
      </c>
      <c r="N78" s="10">
        <v>3.74</v>
      </c>
      <c r="O78" s="10">
        <v>2248.65</v>
      </c>
      <c r="P78" s="9">
        <v>810.33</v>
      </c>
      <c r="Q78" s="10">
        <v>3.2</v>
      </c>
      <c r="R78" s="11">
        <v>446.42</v>
      </c>
      <c r="S78" s="9">
        <v>838.85</v>
      </c>
      <c r="T78" s="10">
        <v>5.19</v>
      </c>
      <c r="U78" s="11">
        <v>104.97</v>
      </c>
      <c r="V78" s="9">
        <f t="shared" si="42"/>
        <v>109.42456140350876</v>
      </c>
      <c r="W78" s="10">
        <f t="shared" si="43"/>
        <v>2648.4561403508769</v>
      </c>
      <c r="X78" s="10">
        <f t="shared" si="44"/>
        <v>2757.8807017543859</v>
      </c>
      <c r="Y78" s="10">
        <f t="shared" si="45"/>
        <v>199.97435897435898</v>
      </c>
      <c r="Z78" s="10">
        <f t="shared" si="46"/>
        <v>1405.40625</v>
      </c>
      <c r="AA78" s="10">
        <f t="shared" si="47"/>
        <v>159.43571428571431</v>
      </c>
      <c r="AB78" s="58">
        <f t="shared" si="48"/>
        <v>55.247368421052634</v>
      </c>
      <c r="AC78" s="10">
        <f t="shared" si="49"/>
        <v>60.242774152281427</v>
      </c>
      <c r="AD78" s="10">
        <f t="shared" si="50"/>
        <v>4.3682129311380411</v>
      </c>
      <c r="AE78" s="10">
        <f t="shared" si="51"/>
        <v>30.699504607685167</v>
      </c>
      <c r="AF78" s="10">
        <f t="shared" si="52"/>
        <v>3.4826922431459684</v>
      </c>
      <c r="AG78" s="11">
        <f t="shared" si="53"/>
        <v>1.2068160657493774</v>
      </c>
      <c r="AH78" s="10"/>
      <c r="AI78" s="10"/>
      <c r="AJ78" s="5"/>
    </row>
    <row r="79" spans="1:36" s="2" customFormat="1" ht="18.5" x14ac:dyDescent="0.35">
      <c r="A79" s="274">
        <v>43896</v>
      </c>
      <c r="B79" s="204">
        <v>43896.527083333334</v>
      </c>
      <c r="C79" s="28" t="s">
        <v>46</v>
      </c>
      <c r="D79" s="30">
        <v>2900.86</v>
      </c>
      <c r="E79" s="30">
        <v>6.93</v>
      </c>
      <c r="F79" s="30">
        <v>2471.9499999999998</v>
      </c>
      <c r="G79" s="30">
        <v>2913.02</v>
      </c>
      <c r="H79" s="30">
        <v>6.2</v>
      </c>
      <c r="I79" s="30">
        <v>33707.03</v>
      </c>
      <c r="J79" s="29">
        <v>991.74</v>
      </c>
      <c r="K79" s="30">
        <v>2.44</v>
      </c>
      <c r="L79" s="31">
        <v>302.67</v>
      </c>
      <c r="M79" s="30">
        <v>876.6</v>
      </c>
      <c r="N79" s="30">
        <v>3.98</v>
      </c>
      <c r="O79" s="30">
        <v>3032.7</v>
      </c>
      <c r="P79" s="29">
        <v>810.37</v>
      </c>
      <c r="Q79" s="30">
        <v>2.96</v>
      </c>
      <c r="R79" s="31">
        <v>654.9</v>
      </c>
      <c r="S79" s="29">
        <v>836.79</v>
      </c>
      <c r="T79" s="30">
        <v>3.41</v>
      </c>
      <c r="U79" s="31">
        <v>84.55</v>
      </c>
      <c r="V79" s="29">
        <f t="shared" si="42"/>
        <v>289.11695906432743</v>
      </c>
      <c r="W79" s="30">
        <f t="shared" si="43"/>
        <v>3942.3426900584791</v>
      </c>
      <c r="X79" s="30">
        <f t="shared" si="44"/>
        <v>4231.4596491228067</v>
      </c>
      <c r="Y79" s="30">
        <f t="shared" si="45"/>
        <v>258.69230769230774</v>
      </c>
      <c r="Z79" s="30">
        <f t="shared" si="46"/>
        <v>1895.4374999999998</v>
      </c>
      <c r="AA79" s="30">
        <f t="shared" si="47"/>
        <v>233.89285714285714</v>
      </c>
      <c r="AB79" s="59">
        <f t="shared" si="48"/>
        <v>44.5</v>
      </c>
      <c r="AC79" s="30">
        <f t="shared" si="49"/>
        <v>63.49746217452963</v>
      </c>
      <c r="AD79" s="30">
        <f t="shared" si="50"/>
        <v>3.8819476929052854</v>
      </c>
      <c r="AE79" s="30">
        <f t="shared" si="51"/>
        <v>28.44301516271932</v>
      </c>
      <c r="AF79" s="30">
        <f t="shared" si="52"/>
        <v>3.5098060907658684</v>
      </c>
      <c r="AG79" s="31">
        <f t="shared" si="53"/>
        <v>0.66776887907990101</v>
      </c>
      <c r="AH79" s="10"/>
      <c r="AI79" s="10"/>
      <c r="AJ79" s="5"/>
    </row>
    <row r="80" spans="1:36" ht="18.5" x14ac:dyDescent="0.35"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90"/>
      <c r="AC80" s="90"/>
      <c r="AD80" s="90"/>
      <c r="AE80" s="90"/>
      <c r="AF80" s="90"/>
      <c r="AG80" s="90"/>
      <c r="AH80" s="64"/>
      <c r="AI80" s="60"/>
      <c r="AJ80" s="60"/>
    </row>
    <row r="81" spans="1:54" x14ac:dyDescent="0.35">
      <c r="E81" s="64"/>
      <c r="F81" s="64"/>
      <c r="G81" s="64"/>
      <c r="H81" s="64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0"/>
      <c r="AK81" s="60"/>
    </row>
    <row r="82" spans="1:54" s="105" customFormat="1" ht="24" customHeight="1" x14ac:dyDescent="0.35">
      <c r="A82" s="300" t="s">
        <v>28</v>
      </c>
      <c r="B82" s="300"/>
      <c r="C82" s="107"/>
      <c r="D82" s="107"/>
      <c r="E82" s="107"/>
      <c r="F82" s="107"/>
      <c r="G82" s="107"/>
      <c r="H82" s="107"/>
      <c r="I82" s="108"/>
      <c r="J82" s="108"/>
      <c r="K82" s="108"/>
      <c r="L82" s="108"/>
      <c r="M82" s="108"/>
      <c r="N82" s="108"/>
      <c r="O82" s="156"/>
      <c r="P82" s="156"/>
      <c r="Q82" s="156"/>
      <c r="R82" s="156"/>
      <c r="S82" s="156"/>
      <c r="T82" s="156"/>
      <c r="U82" s="156"/>
      <c r="V82" s="156"/>
      <c r="W82" s="156"/>
      <c r="X82" s="156"/>
    </row>
    <row r="83" spans="1:54" s="89" customFormat="1" ht="18.5" x14ac:dyDescent="0.45">
      <c r="B83" s="109"/>
      <c r="C83" s="115"/>
      <c r="D83" s="116"/>
      <c r="E83" s="109"/>
      <c r="F83" s="109"/>
      <c r="G83" s="109"/>
      <c r="H83" s="109"/>
      <c r="I83" s="129"/>
      <c r="J83" s="129"/>
      <c r="K83" s="238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09"/>
      <c r="Z83" s="109"/>
      <c r="AA83" s="109"/>
      <c r="AB83" s="109"/>
      <c r="AC83" s="109"/>
      <c r="AD83" s="109"/>
      <c r="AE83" s="109"/>
      <c r="AF83" s="109"/>
      <c r="AG83" s="109"/>
      <c r="AH83" s="1"/>
      <c r="AI83" s="1"/>
      <c r="AJ83" s="1"/>
      <c r="AK83" s="1"/>
      <c r="AL83" s="1"/>
      <c r="AM83" s="1"/>
      <c r="AN83" s="1"/>
      <c r="AO83" s="110"/>
      <c r="AP83" s="110"/>
      <c r="AQ83" s="110"/>
      <c r="AR83" s="110"/>
      <c r="AS83" s="110"/>
      <c r="AT83" s="110"/>
      <c r="AU83" s="110"/>
      <c r="AV83" s="110"/>
      <c r="AW83" s="110"/>
      <c r="AX83" s="109"/>
      <c r="AY83" s="109"/>
      <c r="AZ83" s="109"/>
      <c r="BA83" s="109"/>
      <c r="BB83" s="118"/>
    </row>
    <row r="84" spans="1:54" s="89" customFormat="1" ht="18.5" x14ac:dyDescent="0.35">
      <c r="A84" s="134"/>
      <c r="B84" s="133"/>
      <c r="C84" s="135"/>
      <c r="R84" s="90"/>
      <c r="S84" s="90"/>
      <c r="T84" s="90"/>
      <c r="U84" s="90"/>
      <c r="V84" s="90"/>
      <c r="W84" s="90"/>
      <c r="X84" s="90"/>
      <c r="Y84" s="90"/>
      <c r="AD84" s="140"/>
    </row>
    <row r="85" spans="1:54" s="89" customFormat="1" ht="19" customHeight="1" x14ac:dyDescent="0.35">
      <c r="A85" s="296" t="s">
        <v>6</v>
      </c>
      <c r="B85" s="298" t="s">
        <v>22</v>
      </c>
      <c r="C85" s="291" t="s">
        <v>57</v>
      </c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3"/>
      <c r="R85" s="318" t="s">
        <v>55</v>
      </c>
      <c r="S85" s="319"/>
      <c r="T85" s="319"/>
      <c r="U85" s="319"/>
      <c r="V85" s="320"/>
      <c r="W85" s="315" t="s">
        <v>65</v>
      </c>
      <c r="X85" s="316"/>
      <c r="Y85" s="316"/>
      <c r="Z85" s="316"/>
      <c r="AA85" s="317"/>
    </row>
    <row r="86" spans="1:54" s="89" customFormat="1" ht="19" customHeight="1" x14ac:dyDescent="0.35">
      <c r="A86" s="297"/>
      <c r="B86" s="299"/>
      <c r="C86" s="291" t="s">
        <v>7</v>
      </c>
      <c r="D86" s="292"/>
      <c r="E86" s="292"/>
      <c r="F86" s="291" t="s">
        <v>8</v>
      </c>
      <c r="G86" s="292"/>
      <c r="H86" s="292"/>
      <c r="I86" s="291" t="s">
        <v>3</v>
      </c>
      <c r="J86" s="292"/>
      <c r="K86" s="292"/>
      <c r="L86" s="291" t="s">
        <v>4</v>
      </c>
      <c r="M86" s="292"/>
      <c r="N86" s="293"/>
      <c r="O86" s="292" t="s">
        <v>5</v>
      </c>
      <c r="P86" s="292"/>
      <c r="Q86" s="293"/>
      <c r="R86" s="323" t="s">
        <v>1</v>
      </c>
      <c r="S86" s="294" t="s">
        <v>8</v>
      </c>
      <c r="T86" s="314" t="s">
        <v>3</v>
      </c>
      <c r="U86" s="314" t="s">
        <v>4</v>
      </c>
      <c r="V86" s="314" t="s">
        <v>5</v>
      </c>
      <c r="W86" s="323" t="s">
        <v>1</v>
      </c>
      <c r="X86" s="294" t="s">
        <v>8</v>
      </c>
      <c r="Y86" s="314" t="s">
        <v>3</v>
      </c>
      <c r="Z86" s="314" t="s">
        <v>4</v>
      </c>
      <c r="AA86" s="314" t="s">
        <v>5</v>
      </c>
    </row>
    <row r="87" spans="1:54" s="89" customFormat="1" ht="36" customHeight="1" x14ac:dyDescent="0.35">
      <c r="A87" s="297"/>
      <c r="B87" s="299"/>
      <c r="C87" s="263" t="s">
        <v>68</v>
      </c>
      <c r="D87" s="219" t="s">
        <v>9</v>
      </c>
      <c r="E87" s="219" t="s">
        <v>10</v>
      </c>
      <c r="F87" s="263" t="s">
        <v>68</v>
      </c>
      <c r="G87" s="219" t="s">
        <v>9</v>
      </c>
      <c r="H87" s="219" t="s">
        <v>10</v>
      </c>
      <c r="I87" s="263" t="s">
        <v>68</v>
      </c>
      <c r="J87" s="219" t="s">
        <v>9</v>
      </c>
      <c r="K87" s="219" t="s">
        <v>10</v>
      </c>
      <c r="L87" s="263" t="s">
        <v>68</v>
      </c>
      <c r="M87" s="219" t="s">
        <v>9</v>
      </c>
      <c r="N87" s="219" t="s">
        <v>10</v>
      </c>
      <c r="O87" s="263" t="s">
        <v>68</v>
      </c>
      <c r="P87" s="219" t="s">
        <v>9</v>
      </c>
      <c r="Q87" s="219" t="s">
        <v>10</v>
      </c>
      <c r="R87" s="325"/>
      <c r="S87" s="295"/>
      <c r="T87" s="301"/>
      <c r="U87" s="301"/>
      <c r="V87" s="301"/>
      <c r="W87" s="325"/>
      <c r="X87" s="295"/>
      <c r="Y87" s="301"/>
      <c r="Z87" s="301"/>
      <c r="AA87" s="301"/>
    </row>
    <row r="88" spans="1:54" s="89" customFormat="1" ht="18.5" x14ac:dyDescent="0.35">
      <c r="A88" s="272">
        <v>43892</v>
      </c>
      <c r="B88" s="202">
        <v>0.42638888888888887</v>
      </c>
      <c r="C88" s="20">
        <v>2916.93</v>
      </c>
      <c r="D88" s="20">
        <v>1.71</v>
      </c>
      <c r="E88" s="20">
        <v>30327.24</v>
      </c>
      <c r="F88" s="19">
        <v>993.32</v>
      </c>
      <c r="G88" s="20">
        <v>3.22</v>
      </c>
      <c r="H88" s="20">
        <v>924.91</v>
      </c>
      <c r="I88" s="19">
        <v>869.21</v>
      </c>
      <c r="J88" s="20">
        <v>2.67</v>
      </c>
      <c r="K88" s="21">
        <v>974.62</v>
      </c>
      <c r="L88" s="20">
        <v>796.79</v>
      </c>
      <c r="M88" s="20">
        <v>1.72</v>
      </c>
      <c r="N88" s="21">
        <v>107.72</v>
      </c>
      <c r="O88" s="20">
        <v>829.42</v>
      </c>
      <c r="P88" s="20">
        <v>2.75</v>
      </c>
      <c r="Q88" s="20">
        <v>42.16</v>
      </c>
      <c r="R88" s="19">
        <f>E88/$H$7</f>
        <v>3547.0456140350875</v>
      </c>
      <c r="S88" s="20">
        <f>H88/$K$7</f>
        <v>790.52136752136755</v>
      </c>
      <c r="T88" s="20">
        <f>K88/$N$7</f>
        <v>609.13749999999993</v>
      </c>
      <c r="U88" s="20">
        <f>N88/$Q$7</f>
        <v>38.471428571428575</v>
      </c>
      <c r="V88" s="20">
        <f>Q88/$Q$8</f>
        <v>22.189473684210526</v>
      </c>
      <c r="W88" s="19">
        <f>R88/(R88+S88+T88+U88+V88)*100</f>
        <v>70.836564583484233</v>
      </c>
      <c r="X88" s="20">
        <f>S88/(S88+T88+U88+V88+R88)*100</f>
        <v>15.787171634747887</v>
      </c>
      <c r="Y88" s="20">
        <f>T88/(R88+U88+V88+T88+S88)*100</f>
        <v>12.164830271208714</v>
      </c>
      <c r="Z88" s="20">
        <f>U88/(U88+V88+S88+R88+T88)*100</f>
        <v>0.76829681124927962</v>
      </c>
      <c r="AA88" s="21">
        <f>V88/(V88+T88+U88+R88+S88)*100</f>
        <v>0.4431366993098822</v>
      </c>
      <c r="AD88" s="64"/>
      <c r="AE88" s="64"/>
      <c r="AF88" s="64"/>
      <c r="AG88" s="64"/>
      <c r="AH88" s="64"/>
      <c r="AI88" s="90"/>
    </row>
    <row r="89" spans="1:54" s="89" customFormat="1" ht="18.5" x14ac:dyDescent="0.35">
      <c r="A89" s="273">
        <v>43892</v>
      </c>
      <c r="B89" s="203">
        <v>0.43055555555555558</v>
      </c>
      <c r="C89" s="10">
        <v>2916.89</v>
      </c>
      <c r="D89" s="10">
        <v>1.1399999999999999</v>
      </c>
      <c r="E89" s="10">
        <v>21844.41</v>
      </c>
      <c r="F89" s="9">
        <v>993.27</v>
      </c>
      <c r="G89" s="10">
        <v>3.15</v>
      </c>
      <c r="H89" s="10">
        <v>606.79999999999995</v>
      </c>
      <c r="I89" s="9">
        <v>869.18</v>
      </c>
      <c r="J89" s="10">
        <v>2.73</v>
      </c>
      <c r="K89" s="11">
        <v>741.24</v>
      </c>
      <c r="L89" s="10">
        <v>796.77</v>
      </c>
      <c r="M89" s="10">
        <v>2.71</v>
      </c>
      <c r="N89" s="11">
        <v>101.87</v>
      </c>
      <c r="O89" s="10">
        <v>828.97</v>
      </c>
      <c r="P89" s="10">
        <v>1.95</v>
      </c>
      <c r="Q89" s="10">
        <v>10.19</v>
      </c>
      <c r="R89" s="9">
        <f t="shared" ref="R89:R98" si="54">E89/$H$7</f>
        <v>2554.9017543859645</v>
      </c>
      <c r="S89" s="10">
        <f t="shared" ref="S89:S98" si="55">H89/$K$7</f>
        <v>518.63247863247864</v>
      </c>
      <c r="T89" s="10">
        <f t="shared" ref="T89:T98" si="56">K89/$N$7</f>
        <v>463.27499999999998</v>
      </c>
      <c r="U89" s="10">
        <f t="shared" ref="U89:U98" si="57">N89/$Q$7</f>
        <v>36.38214285714286</v>
      </c>
      <c r="V89" s="10">
        <f t="shared" ref="V89:V98" si="58">Q89/$Q$8</f>
        <v>5.3631578947368421</v>
      </c>
      <c r="W89" s="9">
        <f t="shared" ref="W89:W98" si="59">R89/(R89+S89+T89+U89+V89)*100</f>
        <v>71.394797264529885</v>
      </c>
      <c r="X89" s="10">
        <f t="shared" ref="X89:X98" si="60">S89/(S89+T89+U89+V89+R89)*100</f>
        <v>14.492792375754396</v>
      </c>
      <c r="Y89" s="10">
        <f t="shared" ref="Y89:Y98" si="61">T89/(R89+U89+V89+T89+S89)*100</f>
        <v>12.945869502005294</v>
      </c>
      <c r="Z89" s="10">
        <f t="shared" ref="Z89:Z98" si="62">U89/(U89+V89+S89+R89+T89)*100</f>
        <v>1.0166714664764676</v>
      </c>
      <c r="AA89" s="11">
        <f t="shared" ref="AA89:AA98" si="63">V89/(V89+T89+U89+R89+S89)*100</f>
        <v>0.14986939123395956</v>
      </c>
      <c r="AD89" s="64"/>
      <c r="AE89" s="64"/>
      <c r="AF89" s="64"/>
      <c r="AG89" s="64"/>
      <c r="AH89" s="64"/>
      <c r="AI89" s="90"/>
    </row>
    <row r="90" spans="1:54" s="89" customFormat="1" ht="18.5" x14ac:dyDescent="0.35">
      <c r="A90" s="273">
        <v>43892</v>
      </c>
      <c r="B90" s="203">
        <v>0.5229166666666667</v>
      </c>
      <c r="C90" s="10">
        <v>2916.5</v>
      </c>
      <c r="D90" s="10">
        <v>1.54</v>
      </c>
      <c r="E90" s="10">
        <v>4130.21</v>
      </c>
      <c r="F90" s="9">
        <v>993.03</v>
      </c>
      <c r="G90" s="10">
        <v>3</v>
      </c>
      <c r="H90" s="10">
        <v>128.77000000000001</v>
      </c>
      <c r="I90" s="9">
        <v>868.99</v>
      </c>
      <c r="J90" s="10">
        <v>2.85</v>
      </c>
      <c r="K90" s="11">
        <v>121.8</v>
      </c>
      <c r="L90" s="10">
        <v>796.18</v>
      </c>
      <c r="M90" s="10">
        <v>0.02</v>
      </c>
      <c r="N90" s="11">
        <v>0.05</v>
      </c>
      <c r="O90" s="10">
        <v>829.11</v>
      </c>
      <c r="P90" s="10">
        <v>1.01</v>
      </c>
      <c r="Q90" s="10">
        <v>12.79</v>
      </c>
      <c r="R90" s="9">
        <f t="shared" si="54"/>
        <v>483.06549707602335</v>
      </c>
      <c r="S90" s="10">
        <f t="shared" si="55"/>
        <v>110.05982905982907</v>
      </c>
      <c r="T90" s="10">
        <f t="shared" si="56"/>
        <v>76.125</v>
      </c>
      <c r="U90" s="10">
        <f t="shared" si="57"/>
        <v>1.785714285714286E-2</v>
      </c>
      <c r="V90" s="10">
        <f t="shared" si="58"/>
        <v>6.7315789473684209</v>
      </c>
      <c r="W90" s="9">
        <f t="shared" si="59"/>
        <v>71.45941819347405</v>
      </c>
      <c r="X90" s="10">
        <f t="shared" si="60"/>
        <v>16.281045528388987</v>
      </c>
      <c r="Y90" s="10">
        <f t="shared" si="61"/>
        <v>11.261098635496433</v>
      </c>
      <c r="Z90" s="10">
        <f t="shared" si="62"/>
        <v>2.6415901091945658E-3</v>
      </c>
      <c r="AA90" s="11">
        <f t="shared" si="63"/>
        <v>0.99579605253132386</v>
      </c>
      <c r="AD90" s="64"/>
      <c r="AE90" s="64"/>
      <c r="AF90" s="64"/>
      <c r="AG90" s="64"/>
      <c r="AH90" s="64"/>
      <c r="AI90" s="90"/>
    </row>
    <row r="91" spans="1:54" s="89" customFormat="1" ht="18.5" x14ac:dyDescent="0.35">
      <c r="A91" s="273">
        <v>43893</v>
      </c>
      <c r="B91" s="203">
        <v>0.43402777777777773</v>
      </c>
      <c r="C91" s="10">
        <v>2916.89</v>
      </c>
      <c r="D91" s="10">
        <v>1.1399999999999999</v>
      </c>
      <c r="E91" s="10">
        <v>21532.66</v>
      </c>
      <c r="F91" s="9">
        <v>993.36</v>
      </c>
      <c r="G91" s="10">
        <v>2.41</v>
      </c>
      <c r="H91" s="10">
        <v>568.41999999999996</v>
      </c>
      <c r="I91" s="9">
        <v>869.37</v>
      </c>
      <c r="J91" s="10">
        <v>2.35</v>
      </c>
      <c r="K91" s="11">
        <v>814.39</v>
      </c>
      <c r="L91" s="10">
        <v>796.85</v>
      </c>
      <c r="M91" s="10">
        <v>2.56</v>
      </c>
      <c r="N91" s="11">
        <v>89.77</v>
      </c>
      <c r="O91" s="10">
        <v>829.81</v>
      </c>
      <c r="P91" s="10">
        <v>4.05</v>
      </c>
      <c r="Q91" s="10">
        <v>54.47</v>
      </c>
      <c r="R91" s="9">
        <f t="shared" si="54"/>
        <v>2518.4397660818713</v>
      </c>
      <c r="S91" s="10">
        <f t="shared" si="55"/>
        <v>485.82905982905982</v>
      </c>
      <c r="T91" s="10">
        <f t="shared" si="56"/>
        <v>508.99374999999998</v>
      </c>
      <c r="U91" s="10">
        <f t="shared" si="57"/>
        <v>32.060714285714283</v>
      </c>
      <c r="V91" s="10">
        <f t="shared" si="58"/>
        <v>28.668421052631579</v>
      </c>
      <c r="W91" s="9">
        <f t="shared" si="59"/>
        <v>70.465741656730344</v>
      </c>
      <c r="X91" s="10">
        <f t="shared" si="60"/>
        <v>13.593457933880879</v>
      </c>
      <c r="Y91" s="10">
        <f t="shared" si="61"/>
        <v>14.241604097679424</v>
      </c>
      <c r="Z91" s="10">
        <f t="shared" si="62"/>
        <v>0.89705620146800968</v>
      </c>
      <c r="AA91" s="11">
        <f t="shared" si="63"/>
        <v>0.80214011024134779</v>
      </c>
      <c r="AD91" s="64"/>
      <c r="AE91" s="64"/>
      <c r="AF91" s="64"/>
      <c r="AG91" s="64"/>
      <c r="AH91" s="64"/>
      <c r="AI91" s="90"/>
    </row>
    <row r="92" spans="1:54" s="89" customFormat="1" ht="18.5" x14ac:dyDescent="0.35">
      <c r="A92" s="273">
        <v>43893</v>
      </c>
      <c r="B92" s="203" t="s">
        <v>69</v>
      </c>
      <c r="C92" s="10">
        <v>2916.75</v>
      </c>
      <c r="D92" s="10">
        <v>1.1200000000000001</v>
      </c>
      <c r="E92" s="10">
        <v>30584.85</v>
      </c>
      <c r="F92" s="9">
        <v>993.11</v>
      </c>
      <c r="G92" s="10">
        <v>2.14</v>
      </c>
      <c r="H92" s="10">
        <v>702.47</v>
      </c>
      <c r="I92" s="9">
        <v>869.12</v>
      </c>
      <c r="J92" s="10">
        <v>2.33</v>
      </c>
      <c r="K92" s="11">
        <v>1250.72</v>
      </c>
      <c r="L92" s="10">
        <v>796.58</v>
      </c>
      <c r="M92" s="10">
        <v>2.29</v>
      </c>
      <c r="N92" s="11">
        <v>206.58</v>
      </c>
      <c r="O92" s="10">
        <v>829.72</v>
      </c>
      <c r="P92" s="10">
        <v>4.34</v>
      </c>
      <c r="Q92" s="10">
        <v>28.28</v>
      </c>
      <c r="R92" s="9">
        <f t="shared" si="54"/>
        <v>3577.1754385964909</v>
      </c>
      <c r="S92" s="10">
        <f t="shared" si="55"/>
        <v>600.40170940170947</v>
      </c>
      <c r="T92" s="10">
        <f t="shared" si="56"/>
        <v>781.69999999999993</v>
      </c>
      <c r="U92" s="10">
        <f t="shared" si="57"/>
        <v>73.778571428571439</v>
      </c>
      <c r="V92" s="10">
        <f t="shared" si="58"/>
        <v>14.88421052631579</v>
      </c>
      <c r="W92" s="9">
        <f t="shared" si="59"/>
        <v>70.864065108431973</v>
      </c>
      <c r="X92" s="10">
        <f t="shared" si="60"/>
        <v>11.89399473316017</v>
      </c>
      <c r="Y92" s="10">
        <f t="shared" si="61"/>
        <v>15.485525003211848</v>
      </c>
      <c r="Z92" s="10">
        <f t="shared" si="62"/>
        <v>1.4615580306490907</v>
      </c>
      <c r="AA92" s="11">
        <f t="shared" si="63"/>
        <v>0.2948571245469262</v>
      </c>
      <c r="AD92" s="64"/>
      <c r="AE92" s="64"/>
      <c r="AF92" s="64"/>
      <c r="AG92" s="64"/>
      <c r="AH92" s="64"/>
      <c r="AI92" s="90"/>
    </row>
    <row r="93" spans="1:54" s="89" customFormat="1" ht="18.5" x14ac:dyDescent="0.35">
      <c r="A93" s="273">
        <v>43894</v>
      </c>
      <c r="B93" s="203">
        <v>0.69027777777777777</v>
      </c>
      <c r="C93" s="10">
        <v>2916.94</v>
      </c>
      <c r="D93" s="10">
        <v>1.0900000000000001</v>
      </c>
      <c r="E93" s="10">
        <v>25169.53</v>
      </c>
      <c r="F93" s="9">
        <v>993.08</v>
      </c>
      <c r="G93" s="10">
        <v>2.37</v>
      </c>
      <c r="H93" s="10">
        <v>590.69000000000005</v>
      </c>
      <c r="I93" s="9">
        <v>869.75</v>
      </c>
      <c r="J93" s="10">
        <v>3.2</v>
      </c>
      <c r="K93" s="11">
        <v>1095.28</v>
      </c>
      <c r="L93" s="10">
        <v>796.32</v>
      </c>
      <c r="M93" s="10">
        <v>3.2</v>
      </c>
      <c r="N93" s="11">
        <v>186.44</v>
      </c>
      <c r="O93" s="10">
        <v>829.87</v>
      </c>
      <c r="P93" s="10">
        <v>3.36</v>
      </c>
      <c r="Q93" s="10">
        <v>66.63</v>
      </c>
      <c r="R93" s="9">
        <f t="shared" si="54"/>
        <v>2943.8046783625728</v>
      </c>
      <c r="S93" s="10">
        <f t="shared" si="55"/>
        <v>504.86324786324792</v>
      </c>
      <c r="T93" s="10">
        <f t="shared" si="56"/>
        <v>684.55</v>
      </c>
      <c r="U93" s="10">
        <f t="shared" si="57"/>
        <v>66.585714285714289</v>
      </c>
      <c r="V93" s="10">
        <f t="shared" si="58"/>
        <v>35.068421052631578</v>
      </c>
      <c r="W93" s="9">
        <f t="shared" si="59"/>
        <v>69.513426511290348</v>
      </c>
      <c r="X93" s="10">
        <f t="shared" si="60"/>
        <v>11.921570251092183</v>
      </c>
      <c r="Y93" s="10">
        <f t="shared" si="61"/>
        <v>16.164596947638572</v>
      </c>
      <c r="Z93" s="10">
        <f t="shared" si="62"/>
        <v>1.5723193833893672</v>
      </c>
      <c r="AA93" s="11">
        <f t="shared" si="63"/>
        <v>0.82808690658954454</v>
      </c>
      <c r="AD93" s="64"/>
      <c r="AE93" s="64"/>
      <c r="AF93" s="64"/>
      <c r="AG93" s="64"/>
      <c r="AH93" s="64"/>
      <c r="AI93" s="90"/>
    </row>
    <row r="94" spans="1:54" s="89" customFormat="1" ht="18.5" x14ac:dyDescent="0.35">
      <c r="A94" s="273">
        <v>43894</v>
      </c>
      <c r="B94" s="203">
        <v>0.53125</v>
      </c>
      <c r="C94" s="10">
        <v>2917.26</v>
      </c>
      <c r="D94" s="10">
        <v>1.02</v>
      </c>
      <c r="E94" s="10">
        <v>23568.05</v>
      </c>
      <c r="F94" s="9">
        <v>993.42</v>
      </c>
      <c r="G94" s="10">
        <v>2.5499999999999998</v>
      </c>
      <c r="H94" s="10">
        <v>603.04999999999995</v>
      </c>
      <c r="I94" s="9">
        <v>869.14</v>
      </c>
      <c r="J94" s="10">
        <v>3.57</v>
      </c>
      <c r="K94" s="11">
        <v>1149.8</v>
      </c>
      <c r="L94" s="10">
        <v>796.68</v>
      </c>
      <c r="M94" s="10">
        <v>2.4700000000000002</v>
      </c>
      <c r="N94" s="11">
        <v>185.22</v>
      </c>
      <c r="O94" s="10">
        <v>829.65</v>
      </c>
      <c r="P94" s="10">
        <v>5.19</v>
      </c>
      <c r="Q94" s="10">
        <v>113.55</v>
      </c>
      <c r="R94" s="9">
        <f t="shared" si="54"/>
        <v>2756.4970760233914</v>
      </c>
      <c r="S94" s="10">
        <f t="shared" si="55"/>
        <v>515.42735042735046</v>
      </c>
      <c r="T94" s="10">
        <f t="shared" si="56"/>
        <v>718.62499999999989</v>
      </c>
      <c r="U94" s="10">
        <f t="shared" si="57"/>
        <v>66.150000000000006</v>
      </c>
      <c r="V94" s="10">
        <f t="shared" si="58"/>
        <v>59.763157894736842</v>
      </c>
      <c r="W94" s="9">
        <f t="shared" si="59"/>
        <v>66.962762797992909</v>
      </c>
      <c r="X94" s="10">
        <f t="shared" si="60"/>
        <v>12.521123169866097</v>
      </c>
      <c r="Y94" s="10">
        <f t="shared" si="61"/>
        <v>17.457343174522304</v>
      </c>
      <c r="Z94" s="10">
        <f t="shared" si="62"/>
        <v>1.6069622556891989</v>
      </c>
      <c r="AA94" s="11">
        <f t="shared" si="63"/>
        <v>1.4518086019294947</v>
      </c>
      <c r="AD94" s="64"/>
      <c r="AE94" s="64"/>
      <c r="AF94" s="64"/>
      <c r="AG94" s="64"/>
      <c r="AH94" s="64"/>
      <c r="AI94" s="90"/>
    </row>
    <row r="95" spans="1:54" s="89" customFormat="1" ht="18.5" x14ac:dyDescent="0.35">
      <c r="A95" s="273">
        <v>43895</v>
      </c>
      <c r="B95" s="203">
        <v>0.53472222222222221</v>
      </c>
      <c r="C95" s="10">
        <v>2916.23</v>
      </c>
      <c r="D95" s="10">
        <v>0.98</v>
      </c>
      <c r="E95" s="10">
        <v>23602.32</v>
      </c>
      <c r="F95" s="9">
        <v>993.42</v>
      </c>
      <c r="G95" s="10">
        <v>2.78</v>
      </c>
      <c r="H95" s="10">
        <v>598.89</v>
      </c>
      <c r="I95" s="9">
        <v>869.28</v>
      </c>
      <c r="J95" s="10">
        <v>3.54</v>
      </c>
      <c r="K95" s="11">
        <v>1120.25</v>
      </c>
      <c r="L95" s="10">
        <v>796.86</v>
      </c>
      <c r="M95" s="10">
        <v>2.88</v>
      </c>
      <c r="N95" s="11">
        <v>184.26</v>
      </c>
      <c r="O95" s="10">
        <v>829.34</v>
      </c>
      <c r="P95" s="10">
        <v>0.77</v>
      </c>
      <c r="Q95" s="10">
        <v>31.89</v>
      </c>
      <c r="R95" s="9">
        <f t="shared" si="54"/>
        <v>2760.5052631578947</v>
      </c>
      <c r="S95" s="10">
        <f t="shared" si="55"/>
        <v>511.87179487179492</v>
      </c>
      <c r="T95" s="10">
        <f t="shared" si="56"/>
        <v>700.15625</v>
      </c>
      <c r="U95" s="10">
        <f t="shared" si="57"/>
        <v>65.807142857142864</v>
      </c>
      <c r="V95" s="10">
        <f t="shared" si="58"/>
        <v>16.784210526315789</v>
      </c>
      <c r="W95" s="9">
        <f t="shared" si="59"/>
        <v>68.074485833338144</v>
      </c>
      <c r="X95" s="10">
        <f t="shared" si="60"/>
        <v>12.622837461510136</v>
      </c>
      <c r="Y95" s="10">
        <f t="shared" si="61"/>
        <v>17.265961183940679</v>
      </c>
      <c r="Z95" s="10">
        <f t="shared" si="62"/>
        <v>1.6228142992331607</v>
      </c>
      <c r="AA95" s="11">
        <f t="shared" si="63"/>
        <v>0.41390122197788981</v>
      </c>
      <c r="AD95" s="64"/>
      <c r="AE95" s="64"/>
      <c r="AF95" s="64"/>
      <c r="AG95" s="64"/>
      <c r="AH95" s="64"/>
      <c r="AI95" s="90"/>
    </row>
    <row r="96" spans="1:54" s="89" customFormat="1" ht="18.5" x14ac:dyDescent="0.35">
      <c r="A96" s="273">
        <v>43895</v>
      </c>
      <c r="B96" s="203">
        <v>0.67847222222222225</v>
      </c>
      <c r="C96" s="10">
        <v>2917.17</v>
      </c>
      <c r="D96" s="10">
        <v>1.1399999999999999</v>
      </c>
      <c r="E96" s="10">
        <v>19114.54</v>
      </c>
      <c r="F96" s="9">
        <v>993.33</v>
      </c>
      <c r="G96" s="10">
        <v>2.89</v>
      </c>
      <c r="H96" s="10">
        <v>414.48</v>
      </c>
      <c r="I96" s="9">
        <v>868.9</v>
      </c>
      <c r="J96" s="10">
        <v>3.96</v>
      </c>
      <c r="K96" s="11">
        <v>847.55</v>
      </c>
      <c r="L96" s="10">
        <v>796.48</v>
      </c>
      <c r="M96" s="10">
        <v>3.99</v>
      </c>
      <c r="N96" s="11">
        <v>158.84</v>
      </c>
      <c r="O96" s="10">
        <v>830.27</v>
      </c>
      <c r="P96" s="10">
        <v>0.92</v>
      </c>
      <c r="Q96" s="10">
        <v>22.02</v>
      </c>
      <c r="R96" s="9">
        <f t="shared" si="54"/>
        <v>2235.6187134502925</v>
      </c>
      <c r="S96" s="10">
        <f t="shared" si="55"/>
        <v>354.25641025641028</v>
      </c>
      <c r="T96" s="10">
        <f t="shared" si="56"/>
        <v>529.71874999999989</v>
      </c>
      <c r="U96" s="10">
        <f t="shared" si="57"/>
        <v>56.728571428571435</v>
      </c>
      <c r="V96" s="10">
        <f t="shared" si="58"/>
        <v>11.589473684210526</v>
      </c>
      <c r="W96" s="9">
        <f t="shared" si="59"/>
        <v>70.127995075791318</v>
      </c>
      <c r="X96" s="10">
        <f t="shared" si="60"/>
        <v>11.112490535422163</v>
      </c>
      <c r="Y96" s="10">
        <f t="shared" si="61"/>
        <v>16.616480112667606</v>
      </c>
      <c r="Z96" s="10">
        <f t="shared" si="62"/>
        <v>1.7794899254800802</v>
      </c>
      <c r="AA96" s="11">
        <f t="shared" si="63"/>
        <v>0.36354435063884144</v>
      </c>
      <c r="AD96" s="64"/>
      <c r="AE96" s="64"/>
      <c r="AF96" s="64"/>
      <c r="AG96" s="64"/>
      <c r="AH96" s="64"/>
      <c r="AI96" s="90"/>
    </row>
    <row r="97" spans="1:62" s="89" customFormat="1" ht="18.5" x14ac:dyDescent="0.35">
      <c r="A97" s="273">
        <v>43896</v>
      </c>
      <c r="B97" s="203">
        <v>0.68680555555555556</v>
      </c>
      <c r="C97" s="10">
        <v>2916.93</v>
      </c>
      <c r="D97" s="10">
        <v>1.07</v>
      </c>
      <c r="E97" s="10">
        <v>26567.34</v>
      </c>
      <c r="F97" s="9">
        <v>993.07</v>
      </c>
      <c r="G97" s="10">
        <v>2.56</v>
      </c>
      <c r="H97" s="10">
        <v>624.66999999999996</v>
      </c>
      <c r="I97" s="9">
        <v>868.9</v>
      </c>
      <c r="J97" s="10">
        <v>3.25</v>
      </c>
      <c r="K97" s="11">
        <v>1121.7</v>
      </c>
      <c r="L97" s="10">
        <v>796.3</v>
      </c>
      <c r="M97" s="10">
        <v>2.82</v>
      </c>
      <c r="N97" s="11">
        <v>161.72999999999999</v>
      </c>
      <c r="O97" s="10">
        <v>830.16</v>
      </c>
      <c r="P97" s="10">
        <v>6.92</v>
      </c>
      <c r="Q97" s="10">
        <v>46.8</v>
      </c>
      <c r="R97" s="9">
        <f t="shared" si="54"/>
        <v>3107.2912280701753</v>
      </c>
      <c r="S97" s="10">
        <f t="shared" si="55"/>
        <v>533.90598290598291</v>
      </c>
      <c r="T97" s="10">
        <f t="shared" si="56"/>
        <v>701.0625</v>
      </c>
      <c r="U97" s="10">
        <f t="shared" si="57"/>
        <v>57.760714285714286</v>
      </c>
      <c r="V97" s="10">
        <f t="shared" si="58"/>
        <v>24.631578947368421</v>
      </c>
      <c r="W97" s="9">
        <f t="shared" si="59"/>
        <v>70.226793544761506</v>
      </c>
      <c r="X97" s="10">
        <f t="shared" si="60"/>
        <v>12.066620886751542</v>
      </c>
      <c r="Y97" s="10">
        <f t="shared" si="61"/>
        <v>15.844466397200691</v>
      </c>
      <c r="Z97" s="10">
        <f t="shared" si="62"/>
        <v>1.3054295395607523</v>
      </c>
      <c r="AA97" s="11">
        <f t="shared" si="63"/>
        <v>0.55668963172552355</v>
      </c>
      <c r="AD97" s="64"/>
      <c r="AE97" s="64"/>
      <c r="AF97" s="64"/>
      <c r="AG97" s="64"/>
      <c r="AH97" s="64"/>
      <c r="AI97" s="90"/>
    </row>
    <row r="98" spans="1:62" s="89" customFormat="1" ht="18.5" x14ac:dyDescent="0.35">
      <c r="A98" s="274">
        <v>43896</v>
      </c>
      <c r="B98" s="204">
        <v>0.69444444444444453</v>
      </c>
      <c r="C98" s="201">
        <v>2916.93</v>
      </c>
      <c r="D98" s="201">
        <v>1.07</v>
      </c>
      <c r="E98" s="201">
        <v>25521.94</v>
      </c>
      <c r="F98" s="199">
        <v>993.14</v>
      </c>
      <c r="G98" s="201">
        <v>2.44</v>
      </c>
      <c r="H98" s="201">
        <v>579.94000000000005</v>
      </c>
      <c r="I98" s="199">
        <v>868.96</v>
      </c>
      <c r="J98" s="201">
        <v>3.02</v>
      </c>
      <c r="K98" s="197">
        <v>1112.95</v>
      </c>
      <c r="L98" s="201">
        <v>796.54</v>
      </c>
      <c r="M98" s="201">
        <v>2.78</v>
      </c>
      <c r="N98" s="197">
        <v>160.59</v>
      </c>
      <c r="O98" s="201">
        <v>830</v>
      </c>
      <c r="P98" s="201">
        <v>2.21</v>
      </c>
      <c r="Q98" s="201">
        <v>42.98</v>
      </c>
      <c r="R98" s="29">
        <f t="shared" si="54"/>
        <v>2985.0222222222219</v>
      </c>
      <c r="S98" s="30">
        <f t="shared" si="55"/>
        <v>495.67521367521374</v>
      </c>
      <c r="T98" s="30">
        <f t="shared" si="56"/>
        <v>695.59375</v>
      </c>
      <c r="U98" s="30">
        <f t="shared" si="57"/>
        <v>57.353571428571435</v>
      </c>
      <c r="V98" s="30">
        <f t="shared" si="58"/>
        <v>22.621052631578948</v>
      </c>
      <c r="W98" s="29">
        <f t="shared" si="59"/>
        <v>70.132420189517433</v>
      </c>
      <c r="X98" s="30">
        <f t="shared" si="60"/>
        <v>11.645776739685182</v>
      </c>
      <c r="Y98" s="30">
        <f t="shared" si="61"/>
        <v>16.342817414566778</v>
      </c>
      <c r="Z98" s="30">
        <f t="shared" si="62"/>
        <v>1.3475091544891782</v>
      </c>
      <c r="AA98" s="31">
        <f t="shared" si="63"/>
        <v>0.53147650174142602</v>
      </c>
      <c r="AD98" s="64"/>
      <c r="AE98" s="64"/>
      <c r="AF98" s="64"/>
      <c r="AG98" s="64"/>
      <c r="AH98" s="64"/>
      <c r="AI98" s="90"/>
    </row>
    <row r="99" spans="1:62" x14ac:dyDescent="0.35">
      <c r="AD99" s="64"/>
      <c r="AE99" s="64"/>
      <c r="AF99" s="64"/>
      <c r="AG99" s="64"/>
      <c r="AH99" s="64"/>
      <c r="AI99" s="64"/>
    </row>
    <row r="100" spans="1:62" x14ac:dyDescent="0.35">
      <c r="AD100" s="64"/>
      <c r="AE100" s="64"/>
      <c r="AF100" s="64"/>
      <c r="AG100" s="64"/>
      <c r="AH100" s="64"/>
      <c r="AI100" s="64"/>
    </row>
    <row r="101" spans="1:62" x14ac:dyDescent="0.35">
      <c r="AE101" s="64"/>
      <c r="AF101" s="64"/>
      <c r="AG101" s="64"/>
      <c r="AH101" s="64"/>
      <c r="AI101" s="64"/>
      <c r="AJ101" s="64"/>
    </row>
    <row r="102" spans="1:62" x14ac:dyDescent="0.35">
      <c r="AG102" s="64"/>
      <c r="AH102" s="64"/>
      <c r="AI102" s="64"/>
      <c r="AJ102" s="64"/>
      <c r="AK102" s="64"/>
      <c r="AL102" s="64"/>
    </row>
    <row r="103" spans="1:62" x14ac:dyDescent="0.35">
      <c r="AI103" s="64"/>
      <c r="AJ103" s="64"/>
      <c r="AK103" s="64"/>
      <c r="AL103" s="64"/>
      <c r="AM103" s="64"/>
      <c r="AN103" s="64"/>
    </row>
    <row r="104" spans="1:62" x14ac:dyDescent="0.35">
      <c r="AI104" s="64"/>
      <c r="AJ104" s="64"/>
      <c r="AK104" s="64"/>
      <c r="AL104" s="64"/>
      <c r="AM104" s="64"/>
      <c r="AN104" s="64"/>
    </row>
    <row r="105" spans="1:62" x14ac:dyDescent="0.35">
      <c r="AO105" s="64"/>
      <c r="AP105" s="64"/>
      <c r="AQ105" s="64"/>
      <c r="AR105" s="64"/>
      <c r="AS105" s="64"/>
      <c r="AT105" s="64"/>
    </row>
    <row r="106" spans="1:62" x14ac:dyDescent="0.35">
      <c r="BB106" s="64"/>
      <c r="BC106" s="64"/>
      <c r="BD106" s="64"/>
      <c r="BE106" s="64"/>
      <c r="BF106" s="64"/>
      <c r="BG106" s="64"/>
    </row>
    <row r="107" spans="1:62" x14ac:dyDescent="0.35">
      <c r="BB107" s="64"/>
      <c r="BC107" s="64"/>
      <c r="BD107" s="64"/>
      <c r="BE107" s="64"/>
      <c r="BF107" s="64"/>
      <c r="BG107" s="64"/>
    </row>
    <row r="108" spans="1:62" x14ac:dyDescent="0.35">
      <c r="BB108" s="64"/>
      <c r="BC108" s="64"/>
      <c r="BD108" s="64"/>
      <c r="BE108" s="64"/>
      <c r="BF108" s="64"/>
      <c r="BG108" s="64"/>
    </row>
    <row r="109" spans="1:62" x14ac:dyDescent="0.35">
      <c r="BB109" s="64"/>
      <c r="BC109" s="64"/>
      <c r="BD109" s="64"/>
      <c r="BE109" s="64"/>
      <c r="BF109" s="64"/>
      <c r="BG109" s="64"/>
    </row>
    <row r="110" spans="1:62" x14ac:dyDescent="0.35">
      <c r="BB110" s="64"/>
      <c r="BC110" s="64"/>
      <c r="BD110" s="64"/>
      <c r="BE110" s="64"/>
      <c r="BF110" s="64"/>
      <c r="BG110" s="64"/>
    </row>
    <row r="111" spans="1:62" x14ac:dyDescent="0.35">
      <c r="BB111" s="64"/>
      <c r="BC111" s="64"/>
      <c r="BD111" s="64"/>
      <c r="BE111" s="64"/>
      <c r="BF111" s="64"/>
      <c r="BG111" s="64"/>
    </row>
    <row r="112" spans="1:62" x14ac:dyDescent="0.35">
      <c r="BE112" s="64"/>
      <c r="BF112" s="64"/>
      <c r="BG112" s="64"/>
      <c r="BH112" s="64"/>
      <c r="BI112" s="64"/>
      <c r="BJ112" s="64"/>
    </row>
    <row r="113" spans="57:62" x14ac:dyDescent="0.35">
      <c r="BE113" s="64"/>
      <c r="BF113" s="64"/>
      <c r="BG113" s="64"/>
      <c r="BH113" s="64"/>
      <c r="BI113" s="64"/>
      <c r="BJ113" s="64"/>
    </row>
    <row r="114" spans="57:62" x14ac:dyDescent="0.35">
      <c r="BE114" s="64"/>
      <c r="BF114" s="64"/>
      <c r="BG114" s="64"/>
      <c r="BH114" s="64"/>
      <c r="BI114" s="64"/>
      <c r="BJ114" s="64"/>
    </row>
    <row r="115" spans="57:62" x14ac:dyDescent="0.35">
      <c r="BE115" s="64"/>
      <c r="BF115" s="64"/>
      <c r="BG115" s="64"/>
      <c r="BH115" s="64"/>
      <c r="BI115" s="64"/>
      <c r="BJ115" s="64"/>
    </row>
    <row r="116" spans="57:62" x14ac:dyDescent="0.35">
      <c r="BE116" s="64"/>
      <c r="BF116" s="64"/>
      <c r="BG116" s="64"/>
      <c r="BH116" s="64"/>
      <c r="BI116" s="64"/>
      <c r="BJ116" s="64"/>
    </row>
    <row r="117" spans="57:62" x14ac:dyDescent="0.35">
      <c r="BE117" s="64"/>
      <c r="BF117" s="64"/>
      <c r="BG117" s="64"/>
      <c r="BH117" s="64"/>
      <c r="BI117" s="64"/>
      <c r="BJ117" s="64"/>
    </row>
    <row r="118" spans="57:62" x14ac:dyDescent="0.35">
      <c r="BE118" s="64"/>
      <c r="BF118" s="64"/>
      <c r="BG118" s="64"/>
      <c r="BH118" s="64"/>
      <c r="BI118" s="64"/>
      <c r="BJ118" s="64"/>
    </row>
    <row r="119" spans="57:62" x14ac:dyDescent="0.35">
      <c r="BE119" s="64"/>
      <c r="BF119" s="64"/>
      <c r="BG119" s="64"/>
      <c r="BH119" s="64"/>
      <c r="BI119" s="64"/>
      <c r="BJ119" s="64"/>
    </row>
    <row r="120" spans="57:62" x14ac:dyDescent="0.35">
      <c r="BE120" s="64"/>
      <c r="BF120" s="64"/>
      <c r="BG120" s="64"/>
      <c r="BH120" s="64"/>
      <c r="BI120" s="64"/>
      <c r="BJ120" s="64"/>
    </row>
    <row r="121" spans="57:62" x14ac:dyDescent="0.35">
      <c r="BE121" s="64"/>
      <c r="BF121" s="64"/>
      <c r="BG121" s="64"/>
      <c r="BH121" s="64"/>
      <c r="BI121" s="64"/>
      <c r="BJ121" s="64"/>
    </row>
    <row r="122" spans="57:62" x14ac:dyDescent="0.35">
      <c r="BE122" s="64"/>
      <c r="BF122" s="64"/>
      <c r="BG122" s="64"/>
      <c r="BH122" s="64"/>
      <c r="BI122" s="64"/>
      <c r="BJ122" s="64"/>
    </row>
    <row r="123" spans="57:62" x14ac:dyDescent="0.35">
      <c r="BE123" s="64"/>
      <c r="BF123" s="64"/>
      <c r="BG123" s="64"/>
      <c r="BH123" s="64"/>
      <c r="BI123" s="64"/>
      <c r="BJ123" s="64"/>
    </row>
    <row r="124" spans="57:62" x14ac:dyDescent="0.35">
      <c r="BE124" s="64"/>
      <c r="BF124" s="64"/>
      <c r="BG124" s="64"/>
      <c r="BH124" s="64"/>
      <c r="BI124" s="64"/>
      <c r="BJ124" s="64"/>
    </row>
    <row r="125" spans="57:62" x14ac:dyDescent="0.35">
      <c r="BE125" s="64"/>
      <c r="BF125" s="64"/>
      <c r="BG125" s="64"/>
      <c r="BH125" s="64"/>
      <c r="BI125" s="64"/>
      <c r="BJ125" s="64"/>
    </row>
    <row r="126" spans="57:62" x14ac:dyDescent="0.35">
      <c r="BE126" s="64"/>
      <c r="BF126" s="64"/>
      <c r="BG126" s="64"/>
      <c r="BH126" s="64"/>
      <c r="BI126" s="64"/>
      <c r="BJ126" s="64"/>
    </row>
    <row r="127" spans="57:62" x14ac:dyDescent="0.35">
      <c r="BE127" s="64"/>
      <c r="BF127" s="64"/>
      <c r="BG127" s="64"/>
      <c r="BH127" s="64"/>
      <c r="BI127" s="64"/>
      <c r="BJ127" s="64"/>
    </row>
    <row r="128" spans="57:62" x14ac:dyDescent="0.35">
      <c r="BE128" s="64"/>
      <c r="BF128" s="64"/>
      <c r="BG128" s="64"/>
      <c r="BH128" s="64"/>
      <c r="BI128" s="64"/>
      <c r="BJ128" s="64"/>
    </row>
  </sheetData>
  <mergeCells count="41">
    <mergeCell ref="AA86:AA87"/>
    <mergeCell ref="R86:R87"/>
    <mergeCell ref="U86:U87"/>
    <mergeCell ref="L86:N86"/>
    <mergeCell ref="O86:Q86"/>
    <mergeCell ref="C85:Q85"/>
    <mergeCell ref="W85:AA85"/>
    <mergeCell ref="A85:A87"/>
    <mergeCell ref="B85:B87"/>
    <mergeCell ref="C86:E86"/>
    <mergeCell ref="F86:H86"/>
    <mergeCell ref="I86:K86"/>
    <mergeCell ref="S86:S87"/>
    <mergeCell ref="T86:T87"/>
    <mergeCell ref="V86:V87"/>
    <mergeCell ref="W86:W87"/>
    <mergeCell ref="X86:X87"/>
    <mergeCell ref="Y86:Y87"/>
    <mergeCell ref="Z86:Z87"/>
    <mergeCell ref="R85:V85"/>
    <mergeCell ref="A82:B82"/>
    <mergeCell ref="V12:X12"/>
    <mergeCell ref="V11:AB11"/>
    <mergeCell ref="D12:I12"/>
    <mergeCell ref="J12:L12"/>
    <mergeCell ref="M12:O12"/>
    <mergeCell ref="A11:A13"/>
    <mergeCell ref="C11:C13"/>
    <mergeCell ref="A1:F1"/>
    <mergeCell ref="P12:R12"/>
    <mergeCell ref="S12:U12"/>
    <mergeCell ref="AC11:AG11"/>
    <mergeCell ref="AC12:AC13"/>
    <mergeCell ref="AD12:AD13"/>
    <mergeCell ref="AE12:AE13"/>
    <mergeCell ref="AF12:AF13"/>
    <mergeCell ref="AG12:AG13"/>
    <mergeCell ref="A4:B4"/>
    <mergeCell ref="B11:B12"/>
    <mergeCell ref="D11:U11"/>
    <mergeCell ref="F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E89F-BF44-B44B-B182-D8CEDF4A053A}">
  <dimension ref="A1:BJ177"/>
  <sheetViews>
    <sheetView topLeftCell="A74" zoomScale="40" zoomScaleNormal="40" workbookViewId="0">
      <selection activeCell="U65" sqref="U65"/>
    </sheetView>
  </sheetViews>
  <sheetFormatPr baseColWidth="10" defaultColWidth="10.83203125" defaultRowHeight="15.5" x14ac:dyDescent="0.35"/>
  <cols>
    <col min="1" max="1" width="17" style="51" customWidth="1"/>
    <col min="2" max="2" width="14.5" style="51" customWidth="1"/>
    <col min="3" max="3" width="10.83203125" style="51"/>
    <col min="4" max="5" width="11" style="51" bestFit="1" customWidth="1"/>
    <col min="6" max="6" width="12.1640625" style="51" customWidth="1"/>
    <col min="7" max="7" width="12.5" style="51" customWidth="1"/>
    <col min="8" max="8" width="11" style="51" bestFit="1" customWidth="1"/>
    <col min="9" max="9" width="13" style="51" customWidth="1"/>
    <col min="10" max="10" width="13.5" style="51" customWidth="1"/>
    <col min="11" max="11" width="11" style="51" bestFit="1" customWidth="1"/>
    <col min="12" max="12" width="12.6640625" style="51" customWidth="1"/>
    <col min="13" max="13" width="14" style="51" customWidth="1"/>
    <col min="14" max="14" width="11" style="51" bestFit="1" customWidth="1"/>
    <col min="15" max="15" width="13" style="51" customWidth="1"/>
    <col min="16" max="16" width="12" style="51" customWidth="1"/>
    <col min="17" max="21" width="11.1640625" style="51" bestFit="1" customWidth="1"/>
    <col min="22" max="22" width="12.33203125" style="51" customWidth="1"/>
    <col min="23" max="32" width="11.1640625" style="51" bestFit="1" customWidth="1"/>
    <col min="33" max="59" width="11" style="51" bestFit="1" customWidth="1"/>
    <col min="60" max="16384" width="10.83203125" style="51"/>
  </cols>
  <sheetData>
    <row r="1" spans="1:62" x14ac:dyDescent="0.35">
      <c r="A1" s="290" t="s">
        <v>74</v>
      </c>
      <c r="B1" s="290"/>
      <c r="C1" s="290"/>
      <c r="D1" s="290"/>
      <c r="E1" s="290"/>
      <c r="F1" s="290"/>
    </row>
    <row r="2" spans="1:62" x14ac:dyDescent="0.35">
      <c r="A2" t="s">
        <v>75</v>
      </c>
      <c r="B2"/>
      <c r="C2"/>
      <c r="D2"/>
      <c r="E2"/>
      <c r="F2"/>
    </row>
    <row r="3" spans="1:62" ht="18" customHeight="1" x14ac:dyDescent="0.35"/>
    <row r="4" spans="1:62" ht="24" thickBot="1" x14ac:dyDescent="0.4">
      <c r="A4" s="326" t="s">
        <v>29</v>
      </c>
      <c r="B4" s="32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ht="19" thickBot="1" x14ac:dyDescent="0.4">
      <c r="B5" s="2"/>
      <c r="C5" s="2"/>
      <c r="D5" s="2"/>
      <c r="E5" s="2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25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ht="19" thickBot="1" x14ac:dyDescent="0.4">
      <c r="B6" s="2"/>
      <c r="C6" s="2"/>
      <c r="D6" s="2"/>
      <c r="E6" s="2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38"/>
      <c r="S6" s="38"/>
      <c r="T6" s="2"/>
      <c r="U6" s="2"/>
      <c r="V6" s="2"/>
      <c r="W6" s="2"/>
      <c r="X6" s="2"/>
      <c r="Y6" s="2"/>
      <c r="Z6" s="2"/>
      <c r="AA6" s="2"/>
      <c r="AB6" s="4"/>
      <c r="AC6" s="2"/>
      <c r="AD6" s="2"/>
      <c r="AE6" s="2"/>
      <c r="AF6" s="2"/>
      <c r="AG6" s="2"/>
      <c r="AH6" s="2"/>
      <c r="AI6" s="2"/>
      <c r="AJ6" s="2"/>
      <c r="AK6" s="2"/>
      <c r="AL6" s="52"/>
      <c r="AM6" s="2"/>
      <c r="AN6" s="2"/>
      <c r="AO6" s="2"/>
      <c r="AP6" s="2"/>
      <c r="AQ6" s="2"/>
      <c r="AR6" s="2"/>
      <c r="AS6" s="2"/>
      <c r="AT6" s="2"/>
      <c r="AU6" s="4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 ht="18.5" x14ac:dyDescent="0.35">
      <c r="B7" s="2"/>
      <c r="C7" s="2"/>
      <c r="D7" s="2"/>
      <c r="E7" s="2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25"/>
      <c r="S7" s="25"/>
      <c r="T7" s="2"/>
      <c r="U7" s="2"/>
      <c r="V7" s="2"/>
      <c r="W7" s="2"/>
      <c r="X7" s="2"/>
      <c r="Y7" s="2"/>
      <c r="Z7" s="2"/>
      <c r="AA7" s="2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44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"/>
      <c r="BD7" s="2"/>
      <c r="BE7" s="2"/>
      <c r="BF7" s="2"/>
      <c r="BG7" s="2"/>
      <c r="BH7" s="2"/>
      <c r="BI7" s="2"/>
      <c r="BJ7" s="2"/>
    </row>
    <row r="8" spans="1:62" ht="19" thickBot="1" x14ac:dyDescent="0.4">
      <c r="B8" s="2"/>
      <c r="C8" s="2"/>
      <c r="D8" s="2"/>
      <c r="E8" s="2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25"/>
      <c r="S8" s="25"/>
      <c r="T8" s="2"/>
      <c r="U8" s="2"/>
      <c r="V8" s="2"/>
      <c r="W8" s="2"/>
      <c r="X8" s="2"/>
      <c r="Y8" s="2"/>
      <c r="Z8" s="2"/>
      <c r="AA8" s="2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44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"/>
      <c r="BD8" s="2"/>
      <c r="BE8" s="2"/>
      <c r="BF8" s="2"/>
      <c r="BG8" s="2"/>
      <c r="BH8" s="2"/>
      <c r="BI8" s="2"/>
      <c r="BJ8" s="2"/>
    </row>
    <row r="9" spans="1:62" ht="18.5" x14ac:dyDescent="0.35">
      <c r="B9" s="2"/>
      <c r="C9" s="2"/>
      <c r="D9" s="2"/>
      <c r="E9" s="25"/>
      <c r="F9" s="25"/>
      <c r="G9" s="25"/>
      <c r="H9" s="25"/>
      <c r="I9" s="25"/>
      <c r="J9" s="25"/>
      <c r="K9" s="25"/>
      <c r="L9" s="45"/>
      <c r="M9" s="25"/>
      <c r="N9" s="25"/>
      <c r="O9" s="49"/>
      <c r="P9" s="25"/>
      <c r="Q9" s="25"/>
      <c r="R9" s="25"/>
      <c r="S9" s="25"/>
      <c r="T9" s="2"/>
      <c r="U9" s="2"/>
      <c r="V9" s="2"/>
      <c r="W9" s="2"/>
      <c r="X9" s="2"/>
      <c r="Y9" s="2"/>
      <c r="Z9" s="2"/>
      <c r="AA9" s="2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44"/>
      <c r="AM9" s="25"/>
      <c r="AN9" s="25"/>
      <c r="AO9" s="25"/>
      <c r="AP9" s="25"/>
      <c r="AQ9" s="25"/>
      <c r="AR9" s="25"/>
      <c r="AS9" s="25"/>
    </row>
    <row r="10" spans="1:62" ht="18.5" x14ac:dyDescent="0.35">
      <c r="B10" s="4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62" ht="19" customHeight="1" x14ac:dyDescent="0.35">
      <c r="A11" s="306" t="s">
        <v>6</v>
      </c>
      <c r="B11" s="301" t="s">
        <v>22</v>
      </c>
      <c r="C11" s="311" t="s">
        <v>34</v>
      </c>
      <c r="D11" s="308" t="s">
        <v>56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10"/>
      <c r="V11" s="315" t="s">
        <v>55</v>
      </c>
      <c r="W11" s="316"/>
      <c r="X11" s="316"/>
      <c r="Y11" s="316"/>
      <c r="Z11" s="316"/>
      <c r="AA11" s="316"/>
      <c r="AB11" s="316"/>
      <c r="AC11" s="315" t="s">
        <v>64</v>
      </c>
      <c r="AD11" s="316"/>
      <c r="AE11" s="316"/>
      <c r="AF11" s="316"/>
      <c r="AG11" s="317"/>
      <c r="AH11" s="26"/>
    </row>
    <row r="12" spans="1:62" ht="19" customHeight="1" x14ac:dyDescent="0.35">
      <c r="A12" s="307"/>
      <c r="B12" s="327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</row>
    <row r="13" spans="1:62" ht="37" x14ac:dyDescent="0.35">
      <c r="A13" s="307"/>
      <c r="B13" s="252" t="s">
        <v>26</v>
      </c>
      <c r="C13" s="312"/>
      <c r="D13" s="263" t="s">
        <v>68</v>
      </c>
      <c r="E13" s="219" t="s">
        <v>9</v>
      </c>
      <c r="F13" s="219" t="s">
        <v>10</v>
      </c>
      <c r="G13" s="263" t="s">
        <v>68</v>
      </c>
      <c r="H13" s="219" t="s">
        <v>9</v>
      </c>
      <c r="I13" s="219" t="s">
        <v>10</v>
      </c>
      <c r="J13" s="263" t="s">
        <v>68</v>
      </c>
      <c r="K13" s="219" t="s">
        <v>9</v>
      </c>
      <c r="L13" s="219" t="s">
        <v>10</v>
      </c>
      <c r="M13" s="263" t="s">
        <v>68</v>
      </c>
      <c r="N13" s="219" t="s">
        <v>9</v>
      </c>
      <c r="O13" s="219" t="s">
        <v>10</v>
      </c>
      <c r="P13" s="263" t="s">
        <v>68</v>
      </c>
      <c r="Q13" s="219" t="s">
        <v>9</v>
      </c>
      <c r="R13" s="219" t="s">
        <v>10</v>
      </c>
      <c r="S13" s="263" t="s">
        <v>68</v>
      </c>
      <c r="T13" s="219" t="s">
        <v>9</v>
      </c>
      <c r="U13" s="219" t="s">
        <v>10</v>
      </c>
      <c r="V13" s="223">
        <v>2905</v>
      </c>
      <c r="W13" s="224">
        <v>2915</v>
      </c>
      <c r="X13" s="224" t="s">
        <v>11</v>
      </c>
      <c r="Y13" s="225">
        <v>994</v>
      </c>
      <c r="Z13" s="224">
        <v>871</v>
      </c>
      <c r="AA13" s="224">
        <v>810</v>
      </c>
      <c r="AB13" s="226">
        <v>838</v>
      </c>
      <c r="AC13" s="323"/>
      <c r="AD13" s="294"/>
      <c r="AE13" s="314"/>
      <c r="AF13" s="314"/>
      <c r="AG13" s="314"/>
    </row>
    <row r="14" spans="1:62" s="2" customFormat="1" ht="18.5" x14ac:dyDescent="0.35">
      <c r="A14" s="272">
        <v>43717.5</v>
      </c>
      <c r="B14" s="205">
        <v>43717.415972222225</v>
      </c>
      <c r="C14" s="6" t="s">
        <v>47</v>
      </c>
      <c r="D14" s="20">
        <v>2900.68</v>
      </c>
      <c r="E14" s="20">
        <v>4.25</v>
      </c>
      <c r="F14" s="20">
        <v>53.69</v>
      </c>
      <c r="G14" s="20">
        <v>2912.56</v>
      </c>
      <c r="H14" s="20">
        <v>1.55</v>
      </c>
      <c r="I14" s="20">
        <v>11.1</v>
      </c>
      <c r="J14" s="19" t="s">
        <v>76</v>
      </c>
      <c r="K14" s="20" t="s">
        <v>76</v>
      </c>
      <c r="L14" s="20" t="s">
        <v>76</v>
      </c>
      <c r="M14" s="19" t="s">
        <v>76</v>
      </c>
      <c r="N14" s="20" t="s">
        <v>76</v>
      </c>
      <c r="O14" s="21" t="s">
        <v>76</v>
      </c>
      <c r="P14" s="20" t="s">
        <v>76</v>
      </c>
      <c r="Q14" s="20" t="s">
        <v>76</v>
      </c>
      <c r="R14" s="21" t="s">
        <v>76</v>
      </c>
      <c r="S14" s="20" t="s">
        <v>76</v>
      </c>
      <c r="T14" s="20" t="s">
        <v>76</v>
      </c>
      <c r="U14" s="21" t="s">
        <v>76</v>
      </c>
      <c r="V14" s="19">
        <v>6.2795321637426893</v>
      </c>
      <c r="W14" s="20">
        <v>1.2982456140350875</v>
      </c>
      <c r="X14" s="20">
        <v>7.5777777777777766</v>
      </c>
      <c r="Y14" s="20">
        <v>0</v>
      </c>
      <c r="Z14" s="20">
        <v>0</v>
      </c>
      <c r="AA14" s="20">
        <v>0</v>
      </c>
      <c r="AB14" s="21">
        <v>0</v>
      </c>
      <c r="AC14" s="19">
        <v>100</v>
      </c>
      <c r="AD14" s="20">
        <v>0</v>
      </c>
      <c r="AE14" s="69">
        <v>0</v>
      </c>
      <c r="AF14" s="69">
        <v>0</v>
      </c>
      <c r="AG14" s="57">
        <v>0</v>
      </c>
    </row>
    <row r="15" spans="1:62" s="2" customFormat="1" ht="18.5" x14ac:dyDescent="0.35">
      <c r="A15" s="273">
        <v>43717.5</v>
      </c>
      <c r="B15" s="206">
        <v>43717.419444444444</v>
      </c>
      <c r="C15" s="14" t="s">
        <v>47</v>
      </c>
      <c r="D15" s="10">
        <v>2900.72</v>
      </c>
      <c r="E15" s="10">
        <v>6.86</v>
      </c>
      <c r="F15" s="10">
        <v>212.4</v>
      </c>
      <c r="G15" s="10">
        <v>2913.2</v>
      </c>
      <c r="H15" s="10">
        <v>8.42</v>
      </c>
      <c r="I15" s="10">
        <v>333.96</v>
      </c>
      <c r="J15" s="9" t="s">
        <v>76</v>
      </c>
      <c r="K15" s="10" t="s">
        <v>76</v>
      </c>
      <c r="L15" s="10" t="s">
        <v>76</v>
      </c>
      <c r="M15" s="9" t="s">
        <v>76</v>
      </c>
      <c r="N15" s="10" t="s">
        <v>76</v>
      </c>
      <c r="O15" s="11" t="s">
        <v>76</v>
      </c>
      <c r="P15" s="10" t="s">
        <v>76</v>
      </c>
      <c r="Q15" s="10" t="s">
        <v>76</v>
      </c>
      <c r="R15" s="11" t="s">
        <v>76</v>
      </c>
      <c r="S15" s="10" t="s">
        <v>76</v>
      </c>
      <c r="T15" s="10" t="s">
        <v>76</v>
      </c>
      <c r="U15" s="11" t="s">
        <v>76</v>
      </c>
      <c r="V15" s="9">
        <v>24.842105263157894</v>
      </c>
      <c r="W15" s="10">
        <v>39.059649122807009</v>
      </c>
      <c r="X15" s="10">
        <v>63.901754385964907</v>
      </c>
      <c r="Y15" s="10">
        <v>0</v>
      </c>
      <c r="Z15" s="10">
        <v>0</v>
      </c>
      <c r="AA15" s="10">
        <v>0</v>
      </c>
      <c r="AB15" s="11">
        <v>0</v>
      </c>
      <c r="AC15" s="9">
        <v>100</v>
      </c>
      <c r="AD15" s="10">
        <v>0</v>
      </c>
      <c r="AE15" s="33">
        <v>0</v>
      </c>
      <c r="AF15" s="33">
        <v>0</v>
      </c>
      <c r="AG15" s="58">
        <v>0</v>
      </c>
    </row>
    <row r="16" spans="1:62" s="2" customFormat="1" ht="18.5" x14ac:dyDescent="0.35">
      <c r="A16" s="273">
        <v>43717.5</v>
      </c>
      <c r="B16" s="206">
        <v>43717.426388888889</v>
      </c>
      <c r="C16" s="14" t="s">
        <v>47</v>
      </c>
      <c r="D16" s="10">
        <v>2899.6</v>
      </c>
      <c r="E16" s="10">
        <v>4.05</v>
      </c>
      <c r="F16" s="10">
        <v>102.48</v>
      </c>
      <c r="G16" s="10">
        <v>2912.85</v>
      </c>
      <c r="H16" s="10">
        <v>7.55</v>
      </c>
      <c r="I16" s="10">
        <v>272.88</v>
      </c>
      <c r="J16" s="9" t="s">
        <v>76</v>
      </c>
      <c r="K16" s="10" t="s">
        <v>76</v>
      </c>
      <c r="L16" s="10" t="s">
        <v>76</v>
      </c>
      <c r="M16" s="9" t="s">
        <v>76</v>
      </c>
      <c r="N16" s="10" t="s">
        <v>76</v>
      </c>
      <c r="O16" s="11" t="s">
        <v>76</v>
      </c>
      <c r="P16" s="10" t="s">
        <v>76</v>
      </c>
      <c r="Q16" s="10" t="s">
        <v>76</v>
      </c>
      <c r="R16" s="11" t="s">
        <v>76</v>
      </c>
      <c r="S16" s="10" t="s">
        <v>76</v>
      </c>
      <c r="T16" s="10" t="s">
        <v>76</v>
      </c>
      <c r="U16" s="11" t="s">
        <v>76</v>
      </c>
      <c r="V16" s="9">
        <v>11.985964912280702</v>
      </c>
      <c r="W16" s="10">
        <v>31.915789473684207</v>
      </c>
      <c r="X16" s="10">
        <v>43.901754385964907</v>
      </c>
      <c r="Y16" s="10">
        <v>0</v>
      </c>
      <c r="Z16" s="10">
        <v>0</v>
      </c>
      <c r="AA16" s="10">
        <v>0</v>
      </c>
      <c r="AB16" s="11">
        <v>0</v>
      </c>
      <c r="AC16" s="9">
        <v>100</v>
      </c>
      <c r="AD16" s="10">
        <v>0</v>
      </c>
      <c r="AE16" s="33">
        <v>0</v>
      </c>
      <c r="AF16" s="33">
        <v>0</v>
      </c>
      <c r="AG16" s="58">
        <v>0</v>
      </c>
    </row>
    <row r="17" spans="1:34" s="2" customFormat="1" ht="18.5" x14ac:dyDescent="0.35">
      <c r="A17" s="273">
        <v>43717.5</v>
      </c>
      <c r="B17" s="206">
        <v>43717.43472222222</v>
      </c>
      <c r="C17" s="14" t="s">
        <v>47</v>
      </c>
      <c r="D17" s="10">
        <v>2900.41</v>
      </c>
      <c r="E17" s="10">
        <v>5.78</v>
      </c>
      <c r="F17" s="10">
        <v>155.57</v>
      </c>
      <c r="G17" s="10">
        <v>2912.28</v>
      </c>
      <c r="H17" s="10">
        <v>6.89</v>
      </c>
      <c r="I17" s="10">
        <v>335.93</v>
      </c>
      <c r="J17" s="9" t="s">
        <v>76</v>
      </c>
      <c r="K17" s="10" t="s">
        <v>76</v>
      </c>
      <c r="L17" s="10" t="s">
        <v>76</v>
      </c>
      <c r="M17" s="9" t="s">
        <v>76</v>
      </c>
      <c r="N17" s="10" t="s">
        <v>76</v>
      </c>
      <c r="O17" s="11" t="s">
        <v>76</v>
      </c>
      <c r="P17" s="10" t="s">
        <v>76</v>
      </c>
      <c r="Q17" s="10" t="s">
        <v>76</v>
      </c>
      <c r="R17" s="11" t="s">
        <v>76</v>
      </c>
      <c r="S17" s="10" t="s">
        <v>76</v>
      </c>
      <c r="T17" s="10" t="s">
        <v>76</v>
      </c>
      <c r="U17" s="11" t="s">
        <v>76</v>
      </c>
      <c r="V17" s="9">
        <v>18.195321637426897</v>
      </c>
      <c r="W17" s="10">
        <v>39.290058479532163</v>
      </c>
      <c r="X17" s="10">
        <v>57.485380116959064</v>
      </c>
      <c r="Y17" s="10">
        <v>0</v>
      </c>
      <c r="Z17" s="10">
        <v>0</v>
      </c>
      <c r="AA17" s="10">
        <v>0</v>
      </c>
      <c r="AB17" s="11">
        <v>0</v>
      </c>
      <c r="AC17" s="9">
        <v>100</v>
      </c>
      <c r="AD17" s="10">
        <v>0</v>
      </c>
      <c r="AE17" s="33">
        <v>0</v>
      </c>
      <c r="AF17" s="33">
        <v>0</v>
      </c>
      <c r="AG17" s="58">
        <v>0</v>
      </c>
    </row>
    <row r="18" spans="1:34" s="2" customFormat="1" ht="18.5" x14ac:dyDescent="0.35">
      <c r="A18" s="273">
        <v>43717.5</v>
      </c>
      <c r="B18" s="206">
        <v>43717.44027777778</v>
      </c>
      <c r="C18" s="14" t="s">
        <v>47</v>
      </c>
      <c r="D18" s="10">
        <v>2900.29</v>
      </c>
      <c r="E18" s="10">
        <v>4.6505900000000002</v>
      </c>
      <c r="F18" s="10">
        <v>211.40299999999999</v>
      </c>
      <c r="G18" s="10">
        <v>2913.58</v>
      </c>
      <c r="H18" s="10">
        <v>6.3465699999999998</v>
      </c>
      <c r="I18" s="10">
        <v>2305.5500000000002</v>
      </c>
      <c r="J18" s="9" t="s">
        <v>76</v>
      </c>
      <c r="K18" s="10" t="s">
        <v>76</v>
      </c>
      <c r="L18" s="10" t="s">
        <v>76</v>
      </c>
      <c r="M18" s="9">
        <v>876.471</v>
      </c>
      <c r="N18" s="10">
        <v>4.2125199999999996</v>
      </c>
      <c r="O18" s="11">
        <v>288.03100000000001</v>
      </c>
      <c r="P18" s="10">
        <v>810.70899999999995</v>
      </c>
      <c r="Q18" s="10">
        <v>4.6727299999999996</v>
      </c>
      <c r="R18" s="11">
        <v>65.635000000000005</v>
      </c>
      <c r="S18" s="10">
        <v>839.15800000000002</v>
      </c>
      <c r="T18" s="10">
        <v>3.0855199999999998</v>
      </c>
      <c r="U18" s="11">
        <v>17.842300000000002</v>
      </c>
      <c r="V18" s="9">
        <v>24.725497076023387</v>
      </c>
      <c r="W18" s="10">
        <v>269.65497076023394</v>
      </c>
      <c r="X18" s="10">
        <v>294.38046783625731</v>
      </c>
      <c r="Y18" s="10">
        <v>0</v>
      </c>
      <c r="Z18" s="10">
        <v>180.019375</v>
      </c>
      <c r="AA18" s="10">
        <v>23.441071428571433</v>
      </c>
      <c r="AB18" s="11">
        <v>9.3906842105263166</v>
      </c>
      <c r="AC18" s="9">
        <v>58.036697382637605</v>
      </c>
      <c r="AD18" s="10">
        <v>0</v>
      </c>
      <c r="AE18" s="33">
        <v>35.490567926190948</v>
      </c>
      <c r="AF18" s="33">
        <v>4.6213744370482805</v>
      </c>
      <c r="AG18" s="58">
        <v>1.8513602541231633</v>
      </c>
    </row>
    <row r="19" spans="1:34" s="2" customFormat="1" ht="18.5" x14ac:dyDescent="0.35">
      <c r="A19" s="273">
        <v>43717.5</v>
      </c>
      <c r="B19" s="206">
        <v>43717.451388888891</v>
      </c>
      <c r="C19" s="14" t="s">
        <v>47</v>
      </c>
      <c r="D19" s="10">
        <v>2900.3</v>
      </c>
      <c r="E19" s="10">
        <v>6.1977200000000003</v>
      </c>
      <c r="F19" s="10">
        <v>88.661500000000004</v>
      </c>
      <c r="G19" s="10">
        <v>2913.59</v>
      </c>
      <c r="H19" s="10">
        <v>8.3425600000000006</v>
      </c>
      <c r="I19" s="10">
        <v>1012.11</v>
      </c>
      <c r="J19" s="9" t="s">
        <v>76</v>
      </c>
      <c r="K19" s="10" t="s">
        <v>76</v>
      </c>
      <c r="L19" s="10" t="s">
        <v>76</v>
      </c>
      <c r="M19" s="9">
        <v>876.32600000000002</v>
      </c>
      <c r="N19" s="10">
        <v>4.3454600000000001</v>
      </c>
      <c r="O19" s="11">
        <v>103.28700000000001</v>
      </c>
      <c r="P19" s="10">
        <v>810.18700000000001</v>
      </c>
      <c r="Q19" s="10">
        <v>2.30789</v>
      </c>
      <c r="R19" s="11">
        <v>29.5076</v>
      </c>
      <c r="S19" s="10">
        <v>838.72</v>
      </c>
      <c r="T19" s="10">
        <v>1.8875900000000001</v>
      </c>
      <c r="U19" s="11">
        <v>21.390899999999998</v>
      </c>
      <c r="V19" s="9">
        <v>10.369766081871344</v>
      </c>
      <c r="W19" s="10">
        <v>118.37543859649122</v>
      </c>
      <c r="X19" s="10">
        <v>128.74520467836257</v>
      </c>
      <c r="Y19" s="10">
        <v>0</v>
      </c>
      <c r="Z19" s="10">
        <v>64.554374999999993</v>
      </c>
      <c r="AA19" s="10">
        <v>10.538428571428572</v>
      </c>
      <c r="AB19" s="11">
        <v>11.258368421052632</v>
      </c>
      <c r="AC19" s="9">
        <v>59.854659883638071</v>
      </c>
      <c r="AD19" s="10">
        <v>0</v>
      </c>
      <c r="AE19" s="33">
        <v>30.011837483801891</v>
      </c>
      <c r="AF19" s="33">
        <v>4.8993984624646876</v>
      </c>
      <c r="AG19" s="58">
        <v>5.2341041700953488</v>
      </c>
    </row>
    <row r="20" spans="1:34" s="2" customFormat="1" ht="18.5" x14ac:dyDescent="0.35">
      <c r="A20" s="273">
        <v>43717.5</v>
      </c>
      <c r="B20" s="206">
        <v>43717.462500000001</v>
      </c>
      <c r="C20" s="14" t="s">
        <v>47</v>
      </c>
      <c r="D20" s="10">
        <v>2900.29</v>
      </c>
      <c r="E20" s="10">
        <v>8.80687</v>
      </c>
      <c r="F20" s="10">
        <v>649.202</v>
      </c>
      <c r="G20" s="10">
        <v>2913.38</v>
      </c>
      <c r="H20" s="10">
        <v>6.6273400000000002</v>
      </c>
      <c r="I20" s="10">
        <v>4539.99</v>
      </c>
      <c r="J20" s="9">
        <v>991.90499999999997</v>
      </c>
      <c r="K20" s="10">
        <v>1.3371599999999999</v>
      </c>
      <c r="L20" s="10">
        <v>15.551500000000001</v>
      </c>
      <c r="M20" s="9">
        <v>876.53800000000001</v>
      </c>
      <c r="N20" s="10">
        <v>3.1678700000000002</v>
      </c>
      <c r="O20" s="11">
        <v>366.39100000000002</v>
      </c>
      <c r="P20" s="10">
        <v>810.19399999999996</v>
      </c>
      <c r="Q20" s="10">
        <v>4.6534500000000003</v>
      </c>
      <c r="R20" s="11">
        <v>94.459199999999996</v>
      </c>
      <c r="S20" s="10">
        <v>836.88400000000001</v>
      </c>
      <c r="T20" s="10">
        <v>2.31636</v>
      </c>
      <c r="U20" s="11">
        <v>16.9619</v>
      </c>
      <c r="V20" s="9">
        <v>75.930058479532164</v>
      </c>
      <c r="W20" s="10">
        <v>530.99298245614023</v>
      </c>
      <c r="X20" s="10">
        <v>606.92304093567236</v>
      </c>
      <c r="Y20" s="10">
        <v>13.291880341880344</v>
      </c>
      <c r="Z20" s="10">
        <v>228.99437499999999</v>
      </c>
      <c r="AA20" s="10">
        <v>33.735428571428571</v>
      </c>
      <c r="AB20" s="11">
        <v>8.9273157894736848</v>
      </c>
      <c r="AC20" s="9">
        <v>68.050461644834257</v>
      </c>
      <c r="AD20" s="10">
        <v>1.4903349063802052</v>
      </c>
      <c r="AE20" s="33">
        <v>25.675698369922241</v>
      </c>
      <c r="AF20" s="33">
        <v>3.7825413326421522</v>
      </c>
      <c r="AG20" s="58">
        <v>1.0009637462211487</v>
      </c>
    </row>
    <row r="21" spans="1:34" s="2" customFormat="1" ht="18.5" x14ac:dyDescent="0.35">
      <c r="A21" s="273">
        <v>43717.5</v>
      </c>
      <c r="B21" s="206">
        <v>43717.472222222219</v>
      </c>
      <c r="C21" s="14" t="s">
        <v>47</v>
      </c>
      <c r="D21" s="10">
        <v>2900.39</v>
      </c>
      <c r="E21" s="10">
        <v>14.58</v>
      </c>
      <c r="F21" s="10">
        <v>1054.4100000000001</v>
      </c>
      <c r="G21" s="10">
        <v>2913.46</v>
      </c>
      <c r="H21" s="10">
        <v>5.62</v>
      </c>
      <c r="I21" s="10">
        <v>2922.65</v>
      </c>
      <c r="J21" s="9">
        <v>992.37</v>
      </c>
      <c r="K21" s="10">
        <v>1.1299999999999999</v>
      </c>
      <c r="L21" s="10">
        <v>9.6199999999999992</v>
      </c>
      <c r="M21" s="9">
        <v>876.44</v>
      </c>
      <c r="N21" s="10">
        <v>3.74</v>
      </c>
      <c r="O21" s="11">
        <v>448.32</v>
      </c>
      <c r="P21" s="10">
        <v>810.45</v>
      </c>
      <c r="Q21" s="10">
        <v>2.36</v>
      </c>
      <c r="R21" s="11">
        <v>97.4</v>
      </c>
      <c r="S21" s="10">
        <v>837</v>
      </c>
      <c r="T21" s="10">
        <v>4</v>
      </c>
      <c r="U21" s="11">
        <v>28.441299999999998</v>
      </c>
      <c r="V21" s="9">
        <v>123.32280701754387</v>
      </c>
      <c r="W21" s="10">
        <v>341.83040935672511</v>
      </c>
      <c r="X21" s="10">
        <v>465.15321637426899</v>
      </c>
      <c r="Y21" s="10">
        <v>8.2222222222222214</v>
      </c>
      <c r="Z21" s="10">
        <v>280.2</v>
      </c>
      <c r="AA21" s="10">
        <v>34.785714285714292</v>
      </c>
      <c r="AB21" s="11">
        <v>14.969105263157894</v>
      </c>
      <c r="AC21" s="9">
        <v>57.903111660223182</v>
      </c>
      <c r="AD21" s="10">
        <v>1.0235170577546455</v>
      </c>
      <c r="AE21" s="33">
        <v>34.879801570887366</v>
      </c>
      <c r="AF21" s="33">
        <v>4.3301884788982745</v>
      </c>
      <c r="AG21" s="58">
        <v>1.8633812322365206</v>
      </c>
    </row>
    <row r="22" spans="1:34" s="2" customFormat="1" ht="18.5" x14ac:dyDescent="0.35">
      <c r="A22" s="273">
        <v>43717.5</v>
      </c>
      <c r="B22" s="206">
        <v>43717.48541666667</v>
      </c>
      <c r="C22" s="14" t="s">
        <v>47</v>
      </c>
      <c r="D22" s="10">
        <v>2900.36</v>
      </c>
      <c r="E22" s="96">
        <v>12.41</v>
      </c>
      <c r="F22" s="96">
        <v>772.93799999999999</v>
      </c>
      <c r="G22" s="96">
        <v>2913.41</v>
      </c>
      <c r="H22" s="96">
        <v>6.6987800000000002</v>
      </c>
      <c r="I22" s="96">
        <v>5961.08</v>
      </c>
      <c r="J22" s="95">
        <v>992.05799999999999</v>
      </c>
      <c r="K22" s="96">
        <v>3.4868299999999999</v>
      </c>
      <c r="L22" s="96">
        <v>41.411200000000001</v>
      </c>
      <c r="M22" s="95">
        <v>876.47500000000002</v>
      </c>
      <c r="N22" s="96">
        <v>4.2340600000000004</v>
      </c>
      <c r="O22" s="11">
        <v>647.24800000000005</v>
      </c>
      <c r="P22" s="10">
        <v>810.32</v>
      </c>
      <c r="Q22" s="10">
        <v>5.0922599999999996</v>
      </c>
      <c r="R22" s="11">
        <v>179.68600000000001</v>
      </c>
      <c r="S22" s="10">
        <v>840.78300000000002</v>
      </c>
      <c r="T22" s="96">
        <v>1.6121099999999999</v>
      </c>
      <c r="U22" s="160">
        <v>10.9678</v>
      </c>
      <c r="V22" s="9">
        <v>90.402105263157893</v>
      </c>
      <c r="W22" s="10">
        <v>697.20233918128645</v>
      </c>
      <c r="X22" s="10">
        <v>787.60444444444431</v>
      </c>
      <c r="Y22" s="10">
        <v>35.394188034188041</v>
      </c>
      <c r="Z22" s="10">
        <v>404.53000000000003</v>
      </c>
      <c r="AA22" s="10">
        <v>64.173571428571435</v>
      </c>
      <c r="AB22" s="11">
        <v>5.7725263157894746</v>
      </c>
      <c r="AC22" s="9">
        <v>60.702873520248133</v>
      </c>
      <c r="AD22" s="10">
        <v>2.7279288921569158</v>
      </c>
      <c r="AE22" s="33">
        <v>31.178256545349019</v>
      </c>
      <c r="AF22" s="33">
        <v>4.9460363222289585</v>
      </c>
      <c r="AG22" s="58">
        <v>0.44490472001696457</v>
      </c>
    </row>
    <row r="23" spans="1:34" s="2" customFormat="1" ht="18.5" x14ac:dyDescent="0.35">
      <c r="A23" s="273">
        <v>43717.5</v>
      </c>
      <c r="B23" s="206">
        <v>43717.502083333333</v>
      </c>
      <c r="C23" s="14" t="s">
        <v>47</v>
      </c>
      <c r="D23" s="10">
        <v>2900.27</v>
      </c>
      <c r="E23" s="10">
        <v>7.0508300000000004</v>
      </c>
      <c r="F23" s="10">
        <v>157.505</v>
      </c>
      <c r="G23" s="10">
        <v>2913.56</v>
      </c>
      <c r="H23" s="10">
        <v>6.3925799999999997</v>
      </c>
      <c r="I23" s="10">
        <v>4763.07</v>
      </c>
      <c r="J23" s="9">
        <v>992.59699999999998</v>
      </c>
      <c r="K23" s="10">
        <v>1.9029499999999999</v>
      </c>
      <c r="L23" s="10">
        <v>52.642699999999998</v>
      </c>
      <c r="M23" s="9">
        <v>876.46</v>
      </c>
      <c r="N23" s="10">
        <v>3.8199100000000001</v>
      </c>
      <c r="O23" s="11">
        <v>475.37</v>
      </c>
      <c r="P23" s="10">
        <v>810.17700000000002</v>
      </c>
      <c r="Q23" s="10">
        <v>2.7841900000000002</v>
      </c>
      <c r="R23" s="11">
        <v>92.914500000000004</v>
      </c>
      <c r="S23" s="10">
        <v>838.12199999999996</v>
      </c>
      <c r="T23" s="10">
        <v>2.8475199999999998</v>
      </c>
      <c r="U23" s="11">
        <v>20.7483</v>
      </c>
      <c r="V23" s="9">
        <v>18.421637426900581</v>
      </c>
      <c r="W23" s="10">
        <v>557.0842105263157</v>
      </c>
      <c r="X23" s="10">
        <v>575.50584795321629</v>
      </c>
      <c r="Y23" s="10">
        <v>44.993760683760684</v>
      </c>
      <c r="Z23" s="10">
        <v>297.10624999999999</v>
      </c>
      <c r="AA23" s="10">
        <v>33.183750000000003</v>
      </c>
      <c r="AB23" s="11">
        <v>10.920157894736843</v>
      </c>
      <c r="AC23" s="9">
        <v>59.841946913849718</v>
      </c>
      <c r="AD23" s="10">
        <v>4.6785175995482575</v>
      </c>
      <c r="AE23" s="33">
        <v>30.893546092546881</v>
      </c>
      <c r="AF23" s="33">
        <v>3.450495269448397</v>
      </c>
      <c r="AG23" s="58">
        <v>1.1354941246067436</v>
      </c>
    </row>
    <row r="24" spans="1:34" s="2" customFormat="1" ht="18.5" x14ac:dyDescent="0.35">
      <c r="A24" s="273">
        <v>43717.5</v>
      </c>
      <c r="B24" s="206">
        <v>43717.520833333336</v>
      </c>
      <c r="C24" s="14" t="s">
        <v>47</v>
      </c>
      <c r="D24" s="10">
        <v>2900.36</v>
      </c>
      <c r="E24" s="96">
        <v>9.6368899999999993</v>
      </c>
      <c r="F24" s="96">
        <v>751.13599999999997</v>
      </c>
      <c r="G24" s="96">
        <v>2913.44</v>
      </c>
      <c r="H24" s="96">
        <v>6.7574300000000003</v>
      </c>
      <c r="I24" s="96">
        <v>5640.02</v>
      </c>
      <c r="J24" s="95">
        <v>992.87199999999996</v>
      </c>
      <c r="K24" s="96">
        <v>2.3509500000000001</v>
      </c>
      <c r="L24" s="96">
        <v>48.431399999999996</v>
      </c>
      <c r="M24" s="9">
        <v>876.42499999999995</v>
      </c>
      <c r="N24" s="10">
        <v>4.3336300000000003</v>
      </c>
      <c r="O24" s="11">
        <v>587.48599999999999</v>
      </c>
      <c r="P24" s="10">
        <v>810.26099999999997</v>
      </c>
      <c r="Q24" s="10">
        <v>2.6192000000000002</v>
      </c>
      <c r="R24" s="11">
        <v>105.429</v>
      </c>
      <c r="S24" s="96">
        <v>838.73900000000003</v>
      </c>
      <c r="T24" s="96">
        <v>2.2466900000000001</v>
      </c>
      <c r="U24" s="160">
        <v>19.398599999999998</v>
      </c>
      <c r="V24" s="9">
        <v>87.852163742690053</v>
      </c>
      <c r="W24" s="10">
        <v>659.65146198830405</v>
      </c>
      <c r="X24" s="10">
        <v>747.50362573099414</v>
      </c>
      <c r="Y24" s="10">
        <v>41.394358974358973</v>
      </c>
      <c r="Z24" s="10">
        <v>367.17874999999998</v>
      </c>
      <c r="AA24" s="10">
        <v>37.653214285714292</v>
      </c>
      <c r="AB24" s="11">
        <v>10.209789473684211</v>
      </c>
      <c r="AC24" s="9">
        <v>62.088126328000527</v>
      </c>
      <c r="AD24" s="10">
        <v>3.4382417700693662</v>
      </c>
      <c r="AE24" s="33">
        <v>30.498100384012705</v>
      </c>
      <c r="AF24" s="33">
        <v>3.1274999140512785</v>
      </c>
      <c r="AG24" s="58">
        <v>0.84803160386612064</v>
      </c>
    </row>
    <row r="25" spans="1:34" s="2" customFormat="1" ht="18.5" x14ac:dyDescent="0.35">
      <c r="A25" s="273">
        <v>43717.5</v>
      </c>
      <c r="B25" s="206">
        <v>43717.540277777778</v>
      </c>
      <c r="C25" s="14" t="s">
        <v>47</v>
      </c>
      <c r="D25" s="10">
        <v>2900.17</v>
      </c>
      <c r="E25" s="96">
        <v>5.4929500000000004</v>
      </c>
      <c r="F25" s="96">
        <v>156.833</v>
      </c>
      <c r="G25" s="96">
        <v>2913.41</v>
      </c>
      <c r="H25" s="96">
        <v>6.1930899999999998</v>
      </c>
      <c r="I25" s="96">
        <v>5606.29</v>
      </c>
      <c r="J25" s="95">
        <v>991.649</v>
      </c>
      <c r="K25" s="96">
        <v>5.7079700000000004</v>
      </c>
      <c r="L25" s="96">
        <v>153.90799999999999</v>
      </c>
      <c r="M25" s="95">
        <v>876.56500000000005</v>
      </c>
      <c r="N25" s="96">
        <v>3.69272</v>
      </c>
      <c r="O25" s="160">
        <v>529.10799999999995</v>
      </c>
      <c r="P25" s="96">
        <v>810.15899999999999</v>
      </c>
      <c r="Q25" s="96">
        <v>3.36191</v>
      </c>
      <c r="R25" s="160">
        <v>127.105</v>
      </c>
      <c r="S25" s="96">
        <v>836.38</v>
      </c>
      <c r="T25" s="96">
        <v>1.1792899999999999</v>
      </c>
      <c r="U25" s="160">
        <v>11.309900000000001</v>
      </c>
      <c r="V25" s="9">
        <v>18.343040935672512</v>
      </c>
      <c r="W25" s="10">
        <v>655.70643274853796</v>
      </c>
      <c r="X25" s="10">
        <v>674.04947368421051</v>
      </c>
      <c r="Y25" s="10">
        <v>131.54529914529914</v>
      </c>
      <c r="Z25" s="10">
        <v>330.69249999999994</v>
      </c>
      <c r="AA25" s="10">
        <v>45.394642857142863</v>
      </c>
      <c r="AB25" s="11">
        <v>5.9525789473684219</v>
      </c>
      <c r="AC25" s="9">
        <v>56.755632876083162</v>
      </c>
      <c r="AD25" s="10">
        <v>11.076244395026254</v>
      </c>
      <c r="AE25" s="33">
        <v>27.844635828121973</v>
      </c>
      <c r="AF25" s="33">
        <v>3.8222738613811971</v>
      </c>
      <c r="AG25" s="58">
        <v>0.50121303938740491</v>
      </c>
    </row>
    <row r="26" spans="1:34" s="2" customFormat="1" ht="18.5" x14ac:dyDescent="0.35">
      <c r="A26" s="273">
        <v>43717.5</v>
      </c>
      <c r="B26" s="206">
        <v>43717.570833333331</v>
      </c>
      <c r="C26" s="14" t="s">
        <v>47</v>
      </c>
      <c r="D26" s="10">
        <v>2900.02</v>
      </c>
      <c r="E26" s="96">
        <v>10.352399999999999</v>
      </c>
      <c r="F26" s="96">
        <v>2118.66</v>
      </c>
      <c r="G26" s="96">
        <v>2913.44</v>
      </c>
      <c r="H26" s="96">
        <v>6.0610400000000002</v>
      </c>
      <c r="I26" s="96">
        <v>14792.1</v>
      </c>
      <c r="J26" s="95">
        <v>992.19899999999996</v>
      </c>
      <c r="K26" s="96">
        <v>2.6844700000000001</v>
      </c>
      <c r="L26" s="96">
        <v>158.57900000000001</v>
      </c>
      <c r="M26" s="95">
        <v>876.36</v>
      </c>
      <c r="N26" s="96">
        <v>3.52399</v>
      </c>
      <c r="O26" s="160">
        <v>1449.53</v>
      </c>
      <c r="P26" s="96">
        <v>810.21</v>
      </c>
      <c r="Q26" s="96">
        <v>3.9216799999999998</v>
      </c>
      <c r="R26" s="160">
        <v>342.25299999999999</v>
      </c>
      <c r="S26" s="96">
        <v>838.18399999999997</v>
      </c>
      <c r="T26" s="96">
        <v>1.1359699999999999</v>
      </c>
      <c r="U26" s="160">
        <v>13.2218</v>
      </c>
      <c r="V26" s="9">
        <v>247.79649122807012</v>
      </c>
      <c r="W26" s="10">
        <v>1730.0701754385964</v>
      </c>
      <c r="X26" s="10">
        <v>1977.8666666666666</v>
      </c>
      <c r="Y26" s="10">
        <v>135.53760683760686</v>
      </c>
      <c r="Z26" s="10">
        <v>905.95624999999995</v>
      </c>
      <c r="AA26" s="10">
        <v>122.23321428571428</v>
      </c>
      <c r="AB26" s="11">
        <v>6.9588421052631579</v>
      </c>
      <c r="AC26" s="9">
        <v>62.818282892784602</v>
      </c>
      <c r="AD26" s="10">
        <v>4.3047591996102561</v>
      </c>
      <c r="AE26" s="33">
        <v>28.773737360617307</v>
      </c>
      <c r="AF26" s="33">
        <v>3.8822033675480454</v>
      </c>
      <c r="AG26" s="58">
        <v>0.22101717943978791</v>
      </c>
    </row>
    <row r="27" spans="1:34" s="2" customFormat="1" ht="18.5" x14ac:dyDescent="0.35">
      <c r="A27" s="274">
        <v>43717.5</v>
      </c>
      <c r="B27" s="207">
        <v>43717.664583333331</v>
      </c>
      <c r="C27" s="28" t="s">
        <v>47</v>
      </c>
      <c r="D27" s="30">
        <v>2900.75</v>
      </c>
      <c r="E27" s="77">
        <v>6.3716299999999997</v>
      </c>
      <c r="F27" s="77">
        <v>544.26</v>
      </c>
      <c r="G27" s="77">
        <v>2913.41</v>
      </c>
      <c r="H27" s="77">
        <v>6.3094700000000001</v>
      </c>
      <c r="I27" s="77">
        <v>12101.3</v>
      </c>
      <c r="J27" s="76">
        <v>992.49199999999996</v>
      </c>
      <c r="K27" s="77">
        <v>2.88435</v>
      </c>
      <c r="L27" s="77">
        <v>138.12100000000001</v>
      </c>
      <c r="M27" s="76">
        <v>876.327</v>
      </c>
      <c r="N27" s="77">
        <v>3.9744299999999999</v>
      </c>
      <c r="O27" s="161">
        <v>1304.76</v>
      </c>
      <c r="P27" s="77">
        <v>810.226</v>
      </c>
      <c r="Q27" s="77">
        <v>3.1561499999999998</v>
      </c>
      <c r="R27" s="161">
        <v>253.816</v>
      </c>
      <c r="S27" s="77">
        <v>838.97699999999998</v>
      </c>
      <c r="T27" s="77">
        <v>2.9185699999999999</v>
      </c>
      <c r="U27" s="161">
        <v>27.414000000000001</v>
      </c>
      <c r="V27" s="29">
        <v>63.656140350877187</v>
      </c>
      <c r="W27" s="30">
        <v>1415.3567251461986</v>
      </c>
      <c r="X27" s="30">
        <v>1479.0128654970758</v>
      </c>
      <c r="Y27" s="30">
        <v>118.05213675213676</v>
      </c>
      <c r="Z27" s="30">
        <v>815.47499999999991</v>
      </c>
      <c r="AA27" s="30">
        <v>90.648571428571429</v>
      </c>
      <c r="AB27" s="31">
        <v>14.428421052631581</v>
      </c>
      <c r="AC27" s="29">
        <v>58.746539628258567</v>
      </c>
      <c r="AD27" s="30">
        <v>4.6890427336338218</v>
      </c>
      <c r="AE27" s="70">
        <v>32.39074893865341</v>
      </c>
      <c r="AF27" s="70">
        <v>3.6005703654807908</v>
      </c>
      <c r="AG27" s="59">
        <v>0.57309833397341547</v>
      </c>
    </row>
    <row r="28" spans="1:34" ht="18" customHeight="1" x14ac:dyDescent="0.35">
      <c r="A28" s="275"/>
      <c r="C28" s="103"/>
      <c r="D28" s="87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</row>
    <row r="29" spans="1:34" x14ac:dyDescent="0.35">
      <c r="A29" s="275"/>
      <c r="C29" s="103"/>
      <c r="D29" s="87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</row>
    <row r="30" spans="1:34" s="2" customFormat="1" ht="18.5" x14ac:dyDescent="0.35">
      <c r="A30" s="272">
        <v>43718</v>
      </c>
      <c r="B30" s="202">
        <v>43718.42291666667</v>
      </c>
      <c r="C30" s="7" t="s">
        <v>35</v>
      </c>
      <c r="D30" s="19">
        <v>2900.41</v>
      </c>
      <c r="E30" s="20">
        <v>7.03</v>
      </c>
      <c r="F30" s="20">
        <v>2342.9499999999998</v>
      </c>
      <c r="G30" s="20">
        <v>2912.57</v>
      </c>
      <c r="H30" s="20">
        <v>6.08</v>
      </c>
      <c r="I30" s="21">
        <v>30702.98</v>
      </c>
      <c r="J30" s="20">
        <v>991.58</v>
      </c>
      <c r="K30" s="20">
        <v>2.13</v>
      </c>
      <c r="L30" s="21">
        <v>322.49</v>
      </c>
      <c r="M30" s="20">
        <v>876.44</v>
      </c>
      <c r="N30" s="20">
        <v>3.8</v>
      </c>
      <c r="O30" s="21">
        <v>3586.01</v>
      </c>
      <c r="P30" s="20">
        <v>810.22</v>
      </c>
      <c r="Q30" s="20">
        <v>2.7</v>
      </c>
      <c r="R30" s="20">
        <v>667.36</v>
      </c>
      <c r="S30" s="19">
        <v>839.61</v>
      </c>
      <c r="T30" s="20">
        <v>7.58</v>
      </c>
      <c r="U30" s="21">
        <v>163.01</v>
      </c>
      <c r="V30" s="19">
        <v>274.02923976608184</v>
      </c>
      <c r="W30" s="20">
        <v>3590.9918128654967</v>
      </c>
      <c r="X30" s="20">
        <v>3865.0210526315786</v>
      </c>
      <c r="Y30" s="20">
        <v>275.63247863247864</v>
      </c>
      <c r="Z30" s="20">
        <v>2241.2562499999999</v>
      </c>
      <c r="AA30" s="20">
        <v>238.34285714285716</v>
      </c>
      <c r="AB30" s="20">
        <v>85.794736842105266</v>
      </c>
      <c r="AC30" s="19">
        <v>57.634860542393</v>
      </c>
      <c r="AD30" s="20">
        <v>4.1102077454715769</v>
      </c>
      <c r="AE30" s="69">
        <v>33.421419870550409</v>
      </c>
      <c r="AF30" s="69">
        <v>3.5541481263992205</v>
      </c>
      <c r="AG30" s="57">
        <v>1.2793637151857937</v>
      </c>
      <c r="AH30" s="34"/>
    </row>
    <row r="31" spans="1:34" s="2" customFormat="1" ht="18.5" x14ac:dyDescent="0.35">
      <c r="A31" s="273">
        <v>43718</v>
      </c>
      <c r="B31" s="203">
        <v>43718.439583333333</v>
      </c>
      <c r="C31" s="191" t="s">
        <v>36</v>
      </c>
      <c r="D31" s="9">
        <v>2900.22</v>
      </c>
      <c r="E31" s="10">
        <v>6.73</v>
      </c>
      <c r="F31" s="10">
        <v>2093.7800000000002</v>
      </c>
      <c r="G31" s="10">
        <v>2912.57</v>
      </c>
      <c r="H31" s="10">
        <v>6.12</v>
      </c>
      <c r="I31" s="11">
        <v>31066.94</v>
      </c>
      <c r="J31" s="10">
        <v>991.51</v>
      </c>
      <c r="K31" s="10">
        <v>2.37</v>
      </c>
      <c r="L31" s="11">
        <v>302.98</v>
      </c>
      <c r="M31" s="10">
        <v>876.31</v>
      </c>
      <c r="N31" s="10">
        <v>3.78</v>
      </c>
      <c r="O31" s="11">
        <v>3533.68</v>
      </c>
      <c r="P31" s="10">
        <v>810.15</v>
      </c>
      <c r="Q31" s="10">
        <v>2.98</v>
      </c>
      <c r="R31" s="10">
        <v>755.66</v>
      </c>
      <c r="S31" s="9">
        <v>839.72</v>
      </c>
      <c r="T31" s="10">
        <v>3.35</v>
      </c>
      <c r="U31" s="11">
        <v>83.81</v>
      </c>
      <c r="V31" s="9">
        <v>244.88654970760234</v>
      </c>
      <c r="W31" s="10">
        <v>3633.5602339181282</v>
      </c>
      <c r="X31" s="10">
        <v>3878.4467836257304</v>
      </c>
      <c r="Y31" s="10">
        <v>258.95726495726501</v>
      </c>
      <c r="Z31" s="10">
        <v>2208.5499999999997</v>
      </c>
      <c r="AA31" s="10">
        <v>269.87857142857143</v>
      </c>
      <c r="AB31" s="10">
        <v>44.110526315789478</v>
      </c>
      <c r="AC31" s="9">
        <v>58.235433822952544</v>
      </c>
      <c r="AD31" s="10">
        <v>3.888280414226474</v>
      </c>
      <c r="AE31" s="33">
        <v>33.161694499117623</v>
      </c>
      <c r="AF31" s="33">
        <v>4.0522653947488534</v>
      </c>
      <c r="AG31" s="58">
        <v>0.66232586895451728</v>
      </c>
      <c r="AH31" s="34"/>
    </row>
    <row r="32" spans="1:34" s="2" customFormat="1" ht="20" customHeight="1" x14ac:dyDescent="0.35">
      <c r="A32" s="273">
        <v>43718</v>
      </c>
      <c r="B32" s="203">
        <v>43718.454861111109</v>
      </c>
      <c r="C32" s="191" t="s">
        <v>37</v>
      </c>
      <c r="D32" s="9">
        <v>2901.12</v>
      </c>
      <c r="E32" s="10">
        <v>10.09</v>
      </c>
      <c r="F32" s="10">
        <v>5172.2700000000004</v>
      </c>
      <c r="G32" s="10">
        <v>2912.59</v>
      </c>
      <c r="H32" s="10">
        <v>6.03</v>
      </c>
      <c r="I32" s="11">
        <v>37704.79</v>
      </c>
      <c r="J32" s="10">
        <v>991.47</v>
      </c>
      <c r="K32" s="10">
        <v>2.1</v>
      </c>
      <c r="L32" s="11">
        <v>361.52</v>
      </c>
      <c r="M32" s="10">
        <v>876.35</v>
      </c>
      <c r="N32" s="10">
        <v>3.67</v>
      </c>
      <c r="O32" s="11">
        <v>4489.1400000000003</v>
      </c>
      <c r="P32" s="10">
        <v>810.18</v>
      </c>
      <c r="Q32" s="10">
        <v>2.72</v>
      </c>
      <c r="R32" s="10">
        <v>865.42</v>
      </c>
      <c r="S32" s="9">
        <v>838.73</v>
      </c>
      <c r="T32" s="10">
        <v>3.24</v>
      </c>
      <c r="U32" s="11">
        <v>73.25</v>
      </c>
      <c r="V32" s="9">
        <v>604.94385964912283</v>
      </c>
      <c r="W32" s="10">
        <v>4409.9169590643269</v>
      </c>
      <c r="X32" s="10">
        <v>5014.8608187134496</v>
      </c>
      <c r="Y32" s="10">
        <v>308.991452991453</v>
      </c>
      <c r="Z32" s="10">
        <v>2805.7125000000001</v>
      </c>
      <c r="AA32" s="10">
        <v>309.07857142857142</v>
      </c>
      <c r="AB32" s="10">
        <v>38.55263157894737</v>
      </c>
      <c r="AC32" s="9">
        <v>59.15707073037877</v>
      </c>
      <c r="AD32" s="10">
        <v>3.6449723931495543</v>
      </c>
      <c r="AE32" s="33">
        <v>33.097176334833769</v>
      </c>
      <c r="AF32" s="33">
        <v>3.6460000730259936</v>
      </c>
      <c r="AG32" s="58">
        <v>0.45478046861191301</v>
      </c>
      <c r="AH32" s="34"/>
    </row>
    <row r="33" spans="1:34" s="2" customFormat="1" ht="18.5" x14ac:dyDescent="0.35">
      <c r="A33" s="273">
        <v>43718</v>
      </c>
      <c r="B33" s="203">
        <v>43709.470138888886</v>
      </c>
      <c r="C33" s="191" t="s">
        <v>38</v>
      </c>
      <c r="D33" s="9">
        <v>2900.48</v>
      </c>
      <c r="E33" s="10">
        <v>7.7</v>
      </c>
      <c r="F33" s="10">
        <v>3147.55</v>
      </c>
      <c r="G33" s="10">
        <v>2912.53</v>
      </c>
      <c r="H33" s="10">
        <v>6.01</v>
      </c>
      <c r="I33" s="11">
        <v>30082.11</v>
      </c>
      <c r="J33" s="10">
        <v>991.6</v>
      </c>
      <c r="K33" s="10">
        <v>2.34</v>
      </c>
      <c r="L33" s="11">
        <v>305.18</v>
      </c>
      <c r="M33" s="10">
        <v>876.36</v>
      </c>
      <c r="N33" s="10">
        <v>3.7</v>
      </c>
      <c r="O33" s="11">
        <v>3487.2</v>
      </c>
      <c r="P33" s="10">
        <v>810.22</v>
      </c>
      <c r="Q33" s="10">
        <v>2.57</v>
      </c>
      <c r="R33" s="10">
        <v>644.77</v>
      </c>
      <c r="S33" s="9">
        <v>839.35</v>
      </c>
      <c r="T33" s="10">
        <v>7.3</v>
      </c>
      <c r="U33" s="11">
        <v>184.16</v>
      </c>
      <c r="V33" s="9">
        <v>368.13450292397658</v>
      </c>
      <c r="W33" s="10">
        <v>3518.3754385964912</v>
      </c>
      <c r="X33" s="10">
        <v>3886.5099415204677</v>
      </c>
      <c r="Y33" s="10">
        <v>260.83760683760687</v>
      </c>
      <c r="Z33" s="10">
        <v>2179.4999999999995</v>
      </c>
      <c r="AA33" s="10">
        <v>230.27500000000001</v>
      </c>
      <c r="AB33" s="10">
        <v>96.926315789473691</v>
      </c>
      <c r="AC33" s="9">
        <v>58.408196586310609</v>
      </c>
      <c r="AD33" s="10">
        <v>3.9199833389113961</v>
      </c>
      <c r="AE33" s="33">
        <v>32.754493459512879</v>
      </c>
      <c r="AF33" s="33">
        <v>3.4606749169026529</v>
      </c>
      <c r="AG33" s="58">
        <v>1.4566516983624669</v>
      </c>
      <c r="AH33" s="34"/>
    </row>
    <row r="34" spans="1:34" s="2" customFormat="1" ht="18.5" x14ac:dyDescent="0.35">
      <c r="A34" s="273">
        <v>43718</v>
      </c>
      <c r="B34" s="203">
        <v>43718.486111111109</v>
      </c>
      <c r="C34" s="191" t="s">
        <v>39</v>
      </c>
      <c r="D34" s="9">
        <v>2901.88</v>
      </c>
      <c r="E34" s="10">
        <v>11.39</v>
      </c>
      <c r="F34" s="10">
        <v>7037.85</v>
      </c>
      <c r="G34" s="10">
        <v>2912.58</v>
      </c>
      <c r="H34" s="10">
        <v>5.91</v>
      </c>
      <c r="I34" s="11">
        <v>38116.71</v>
      </c>
      <c r="J34" s="10">
        <v>991.3</v>
      </c>
      <c r="K34" s="10">
        <v>2.0099999999999998</v>
      </c>
      <c r="L34" s="11">
        <v>575.73</v>
      </c>
      <c r="M34" s="10">
        <v>876.2</v>
      </c>
      <c r="N34" s="10">
        <v>3.71</v>
      </c>
      <c r="O34" s="11">
        <v>4638.59</v>
      </c>
      <c r="P34" s="10">
        <v>810.02</v>
      </c>
      <c r="Q34" s="10">
        <v>3</v>
      </c>
      <c r="R34" s="10">
        <v>899.88</v>
      </c>
      <c r="S34" s="9">
        <v>838.51</v>
      </c>
      <c r="T34" s="10">
        <v>5.42</v>
      </c>
      <c r="U34" s="11">
        <v>160.79</v>
      </c>
      <c r="V34" s="9">
        <v>823.14035087719299</v>
      </c>
      <c r="W34" s="10">
        <v>4458.0947368421048</v>
      </c>
      <c r="X34" s="10">
        <v>5281.2350877192976</v>
      </c>
      <c r="Y34" s="10">
        <v>492.07692307692309</v>
      </c>
      <c r="Z34" s="10">
        <v>2899.1187500000001</v>
      </c>
      <c r="AA34" s="10">
        <v>321.3857142857143</v>
      </c>
      <c r="AB34" s="10">
        <v>84.626315789473679</v>
      </c>
      <c r="AC34" s="9">
        <v>58.173358684704233</v>
      </c>
      <c r="AD34" s="10">
        <v>5.4202789444431838</v>
      </c>
      <c r="AE34" s="33">
        <v>31.93409725415831</v>
      </c>
      <c r="AF34" s="33">
        <v>3.5400973678974474</v>
      </c>
      <c r="AG34" s="58">
        <v>0.93216774879682518</v>
      </c>
      <c r="AH34" s="34"/>
    </row>
    <row r="35" spans="1:34" s="2" customFormat="1" ht="18.5" x14ac:dyDescent="0.35">
      <c r="A35" s="273">
        <v>43718</v>
      </c>
      <c r="B35" s="203">
        <v>43709.501388888886</v>
      </c>
      <c r="C35" s="191" t="s">
        <v>40</v>
      </c>
      <c r="D35" s="9">
        <v>2900.26</v>
      </c>
      <c r="E35" s="10">
        <v>6.61</v>
      </c>
      <c r="F35" s="10">
        <v>2384.2800000000002</v>
      </c>
      <c r="G35" s="10">
        <v>2912.59</v>
      </c>
      <c r="H35" s="10">
        <v>6.11</v>
      </c>
      <c r="I35" s="11">
        <v>37803.14</v>
      </c>
      <c r="J35" s="10">
        <v>991.34</v>
      </c>
      <c r="K35" s="10">
        <v>2.4</v>
      </c>
      <c r="L35" s="11">
        <v>380.74</v>
      </c>
      <c r="M35" s="10">
        <v>876.13</v>
      </c>
      <c r="N35" s="10">
        <v>3.74</v>
      </c>
      <c r="O35" s="11">
        <v>4335</v>
      </c>
      <c r="P35" s="10">
        <v>809.98</v>
      </c>
      <c r="Q35" s="10">
        <v>2.65</v>
      </c>
      <c r="R35" s="10">
        <v>836.04</v>
      </c>
      <c r="S35" s="9">
        <v>837.93</v>
      </c>
      <c r="T35" s="10">
        <v>1.61</v>
      </c>
      <c r="U35" s="11">
        <v>48.37</v>
      </c>
      <c r="V35" s="9">
        <v>278.86315789473684</v>
      </c>
      <c r="W35" s="10">
        <v>4421.419883040935</v>
      </c>
      <c r="X35" s="10">
        <v>4700.283040935672</v>
      </c>
      <c r="Y35" s="10">
        <v>325.41880341880346</v>
      </c>
      <c r="Z35" s="10">
        <v>2709.375</v>
      </c>
      <c r="AA35" s="10">
        <v>298.58571428571429</v>
      </c>
      <c r="AB35" s="10">
        <v>25.457894736842103</v>
      </c>
      <c r="AC35" s="9">
        <v>58.322531200859537</v>
      </c>
      <c r="AD35" s="10">
        <v>4.0378947715372897</v>
      </c>
      <c r="AE35" s="33">
        <v>33.618743083368166</v>
      </c>
      <c r="AF35" s="33">
        <v>3.7049416994455924</v>
      </c>
      <c r="AG35" s="58">
        <v>0.31588924478941643</v>
      </c>
      <c r="AH35" s="34"/>
    </row>
    <row r="36" spans="1:34" s="2" customFormat="1" ht="18.5" x14ac:dyDescent="0.35">
      <c r="A36" s="273">
        <v>43718</v>
      </c>
      <c r="B36" s="203">
        <v>43718.54583333333</v>
      </c>
      <c r="C36" s="191" t="s">
        <v>41</v>
      </c>
      <c r="D36" s="67">
        <v>2900.34</v>
      </c>
      <c r="E36" s="33">
        <v>6.82</v>
      </c>
      <c r="F36" s="33">
        <v>1700.65</v>
      </c>
      <c r="G36" s="33">
        <v>2912.63</v>
      </c>
      <c r="H36" s="33">
        <v>6.71</v>
      </c>
      <c r="I36" s="58">
        <v>31032.54</v>
      </c>
      <c r="J36" s="10">
        <v>991.54</v>
      </c>
      <c r="K36" s="10">
        <v>2.96</v>
      </c>
      <c r="L36" s="11">
        <v>370.01</v>
      </c>
      <c r="M36" s="10">
        <v>876.16</v>
      </c>
      <c r="N36" s="10">
        <v>3.96</v>
      </c>
      <c r="O36" s="11">
        <v>3148.29</v>
      </c>
      <c r="P36" s="10">
        <v>809.94</v>
      </c>
      <c r="Q36" s="10">
        <v>2.72</v>
      </c>
      <c r="R36" s="10">
        <v>538.03</v>
      </c>
      <c r="S36" s="67" t="s">
        <v>76</v>
      </c>
      <c r="T36" s="33" t="s">
        <v>76</v>
      </c>
      <c r="U36" s="58" t="s">
        <v>76</v>
      </c>
      <c r="V36" s="9">
        <v>198.90643274853801</v>
      </c>
      <c r="W36" s="10">
        <v>3629.5368421052631</v>
      </c>
      <c r="X36" s="10">
        <v>3828.4432748538011</v>
      </c>
      <c r="Y36" s="10">
        <v>316.24786324786328</v>
      </c>
      <c r="Z36" s="10">
        <v>1967.6812499999999</v>
      </c>
      <c r="AA36" s="10">
        <v>192.15357142857144</v>
      </c>
      <c r="AB36" s="10">
        <v>0</v>
      </c>
      <c r="AC36" s="9">
        <v>60.725315423065808</v>
      </c>
      <c r="AD36" s="10">
        <v>5.0162036809414232</v>
      </c>
      <c r="AE36" s="33">
        <v>31.21061381348672</v>
      </c>
      <c r="AF36" s="33">
        <v>3.0478670825060608</v>
      </c>
      <c r="AG36" s="58">
        <v>0</v>
      </c>
      <c r="AH36" s="34"/>
    </row>
    <row r="37" spans="1:34" s="2" customFormat="1" ht="18.5" x14ac:dyDescent="0.35">
      <c r="A37" s="273">
        <v>43718</v>
      </c>
      <c r="B37" s="203">
        <v>43718.599305555559</v>
      </c>
      <c r="C37" s="191" t="s">
        <v>42</v>
      </c>
      <c r="D37" s="9">
        <v>2900.03</v>
      </c>
      <c r="E37" s="10">
        <v>7.94</v>
      </c>
      <c r="F37" s="10">
        <v>2549.56</v>
      </c>
      <c r="G37" s="10">
        <v>2913.27</v>
      </c>
      <c r="H37" s="10">
        <v>8.6</v>
      </c>
      <c r="I37" s="11">
        <v>97061.34</v>
      </c>
      <c r="J37" s="10">
        <v>991.48</v>
      </c>
      <c r="K37" s="10">
        <v>1.96</v>
      </c>
      <c r="L37" s="11">
        <v>762.84</v>
      </c>
      <c r="M37" s="10">
        <v>876.37</v>
      </c>
      <c r="N37" s="10">
        <v>3.71</v>
      </c>
      <c r="O37" s="11">
        <v>7987.27</v>
      </c>
      <c r="P37" s="10">
        <v>810.17</v>
      </c>
      <c r="Q37" s="10">
        <v>2.82</v>
      </c>
      <c r="R37" s="10">
        <v>1558.92</v>
      </c>
      <c r="S37" s="9">
        <v>838.4</v>
      </c>
      <c r="T37" s="10">
        <v>5.52</v>
      </c>
      <c r="U37" s="11">
        <v>232.6</v>
      </c>
      <c r="V37" s="9">
        <v>298.19415204678359</v>
      </c>
      <c r="W37" s="10">
        <v>11352.203508771929</v>
      </c>
      <c r="X37" s="10">
        <v>11650.397660818713</v>
      </c>
      <c r="Y37" s="10">
        <v>652.00000000000011</v>
      </c>
      <c r="Z37" s="10">
        <v>4992.0437499999998</v>
      </c>
      <c r="AA37" s="10">
        <v>556.75714285714287</v>
      </c>
      <c r="AB37" s="10">
        <v>122.42105263157895</v>
      </c>
      <c r="AC37" s="9">
        <v>64.819429341490391</v>
      </c>
      <c r="AD37" s="10">
        <v>3.6275386610006781</v>
      </c>
      <c r="AE37" s="33">
        <v>27.774281749281904</v>
      </c>
      <c r="AF37" s="33">
        <v>3.0976350621204953</v>
      </c>
      <c r="AG37" s="58">
        <v>0.68111518610652044</v>
      </c>
      <c r="AH37" s="34"/>
    </row>
    <row r="38" spans="1:34" s="2" customFormat="1" ht="18.5" x14ac:dyDescent="0.35">
      <c r="A38" s="273">
        <v>43718</v>
      </c>
      <c r="B38" s="203">
        <v>43718.619444444441</v>
      </c>
      <c r="C38" s="191" t="s">
        <v>43</v>
      </c>
      <c r="D38" s="9">
        <v>2900.33</v>
      </c>
      <c r="E38" s="10">
        <v>5.26</v>
      </c>
      <c r="F38" s="10">
        <v>715.81</v>
      </c>
      <c r="G38" s="10">
        <v>2912.64</v>
      </c>
      <c r="H38" s="10">
        <v>6.17</v>
      </c>
      <c r="I38" s="11">
        <v>20673.46</v>
      </c>
      <c r="J38" s="10">
        <v>991.43</v>
      </c>
      <c r="K38" s="10">
        <v>2.77</v>
      </c>
      <c r="L38" s="11">
        <v>253.3</v>
      </c>
      <c r="M38" s="10">
        <v>876.14</v>
      </c>
      <c r="N38" s="10">
        <v>3.9</v>
      </c>
      <c r="O38" s="11">
        <v>2364.42</v>
      </c>
      <c r="P38" s="10">
        <v>810.03</v>
      </c>
      <c r="Q38" s="10">
        <v>2.68</v>
      </c>
      <c r="R38" s="10">
        <v>454.62</v>
      </c>
      <c r="S38" s="9">
        <v>838.38</v>
      </c>
      <c r="T38" s="10">
        <v>7.6</v>
      </c>
      <c r="U38" s="11">
        <v>96.89</v>
      </c>
      <c r="V38" s="9">
        <v>83.720467836257299</v>
      </c>
      <c r="W38" s="10">
        <v>2417.9485380116957</v>
      </c>
      <c r="X38" s="10">
        <v>2501.669005847953</v>
      </c>
      <c r="Y38" s="10">
        <v>216.49572649572653</v>
      </c>
      <c r="Z38" s="10">
        <v>1477.7625</v>
      </c>
      <c r="AA38" s="10">
        <v>162.36428571428573</v>
      </c>
      <c r="AB38" s="10">
        <v>50.994736842105269</v>
      </c>
      <c r="AC38" s="9">
        <v>56.736370950464611</v>
      </c>
      <c r="AD38" s="10">
        <v>4.9099948150368622</v>
      </c>
      <c r="AE38" s="33">
        <v>33.514778006480121</v>
      </c>
      <c r="AF38" s="33">
        <v>3.6823258080341046</v>
      </c>
      <c r="AG38" s="58">
        <v>1.1565304199842881</v>
      </c>
      <c r="AH38" s="34"/>
    </row>
    <row r="39" spans="1:34" s="2" customFormat="1" ht="18.5" x14ac:dyDescent="0.35">
      <c r="A39" s="273">
        <v>43718</v>
      </c>
      <c r="B39" s="203">
        <v>43718.633333333331</v>
      </c>
      <c r="C39" s="191" t="s">
        <v>44</v>
      </c>
      <c r="D39" s="9">
        <v>2900.19</v>
      </c>
      <c r="E39" s="10">
        <v>7.69</v>
      </c>
      <c r="F39" s="10">
        <v>3530.65</v>
      </c>
      <c r="G39" s="10">
        <v>2913.2</v>
      </c>
      <c r="H39" s="10">
        <v>8.14</v>
      </c>
      <c r="I39" s="11">
        <v>105354.6</v>
      </c>
      <c r="J39" s="10">
        <v>991.44</v>
      </c>
      <c r="K39" s="10">
        <v>2.21</v>
      </c>
      <c r="L39" s="11">
        <v>704.63</v>
      </c>
      <c r="M39" s="10">
        <v>876.41</v>
      </c>
      <c r="N39" s="10">
        <v>3.82</v>
      </c>
      <c r="O39" s="11">
        <v>8972.5499999999993</v>
      </c>
      <c r="P39" s="10">
        <v>810.24</v>
      </c>
      <c r="Q39" s="10">
        <v>3.03</v>
      </c>
      <c r="R39" s="10">
        <v>1768.52</v>
      </c>
      <c r="S39" s="9">
        <v>838.3</v>
      </c>
      <c r="T39" s="10">
        <v>4.3099999999999996</v>
      </c>
      <c r="U39" s="11">
        <v>217.23</v>
      </c>
      <c r="V39" s="9">
        <v>412.94152046783626</v>
      </c>
      <c r="W39" s="10">
        <v>12322.17543859649</v>
      </c>
      <c r="X39" s="10">
        <v>12735.116959064328</v>
      </c>
      <c r="Y39" s="10">
        <v>602.24786324786328</v>
      </c>
      <c r="Z39" s="10">
        <v>5607.8437499999991</v>
      </c>
      <c r="AA39" s="10">
        <v>631.61428571428576</v>
      </c>
      <c r="AB39" s="10">
        <v>114.33157894736843</v>
      </c>
      <c r="AC39" s="9">
        <v>64.674303377316235</v>
      </c>
      <c r="AD39" s="10">
        <v>3.0584690459642618</v>
      </c>
      <c r="AE39" s="33">
        <v>28.47899937989526</v>
      </c>
      <c r="AF39" s="33">
        <v>3.207604143961774</v>
      </c>
      <c r="AG39" s="58">
        <v>0.5806240528624842</v>
      </c>
      <c r="AH39" s="34"/>
    </row>
    <row r="40" spans="1:34" s="2" customFormat="1" ht="18.5" x14ac:dyDescent="0.35">
      <c r="A40" s="273">
        <v>43718</v>
      </c>
      <c r="B40" s="203">
        <v>43718.649305555555</v>
      </c>
      <c r="C40" s="191" t="s">
        <v>45</v>
      </c>
      <c r="D40" s="9">
        <v>2901.63</v>
      </c>
      <c r="E40" s="10">
        <v>11.42</v>
      </c>
      <c r="F40" s="10">
        <v>12148.21</v>
      </c>
      <c r="G40" s="10">
        <v>2912.43</v>
      </c>
      <c r="H40" s="10">
        <v>5.97</v>
      </c>
      <c r="I40" s="11">
        <v>54872.959999999999</v>
      </c>
      <c r="J40" s="10">
        <v>991.55</v>
      </c>
      <c r="K40" s="10">
        <v>1.79</v>
      </c>
      <c r="L40" s="11">
        <v>578.14</v>
      </c>
      <c r="M40" s="10">
        <v>876.33</v>
      </c>
      <c r="N40" s="10">
        <v>3.79</v>
      </c>
      <c r="O40" s="11">
        <v>7194.7</v>
      </c>
      <c r="P40" s="10">
        <v>810.17</v>
      </c>
      <c r="Q40" s="10">
        <v>2.98</v>
      </c>
      <c r="R40" s="10">
        <v>1461.33</v>
      </c>
      <c r="S40" s="9">
        <v>838.66</v>
      </c>
      <c r="T40" s="10">
        <v>5.68</v>
      </c>
      <c r="U40" s="11">
        <v>227.49</v>
      </c>
      <c r="V40" s="9">
        <v>1420.8432748538009</v>
      </c>
      <c r="W40" s="10">
        <v>6417.8900584795319</v>
      </c>
      <c r="X40" s="10">
        <v>7838.7333333333327</v>
      </c>
      <c r="Y40" s="10">
        <v>494.13675213675214</v>
      </c>
      <c r="Z40" s="10">
        <v>4496.6875</v>
      </c>
      <c r="AA40" s="10">
        <v>521.90357142857147</v>
      </c>
      <c r="AB40" s="10">
        <v>119.73157894736843</v>
      </c>
      <c r="AC40" s="9">
        <v>58.188858900926711</v>
      </c>
      <c r="AD40" s="10">
        <v>3.6680994907146145</v>
      </c>
      <c r="AE40" s="33">
        <v>33.380024977555159</v>
      </c>
      <c r="AF40" s="33">
        <v>3.8742194671435275</v>
      </c>
      <c r="AG40" s="58">
        <v>0.88879716365997796</v>
      </c>
      <c r="AH40" s="34"/>
    </row>
    <row r="41" spans="1:34" s="2" customFormat="1" ht="18.5" x14ac:dyDescent="0.35">
      <c r="A41" s="274">
        <v>43718</v>
      </c>
      <c r="B41" s="204">
        <v>43718.665972222225</v>
      </c>
      <c r="C41" s="188" t="s">
        <v>46</v>
      </c>
      <c r="D41" s="29">
        <v>2899.79</v>
      </c>
      <c r="E41" s="30">
        <v>7.93</v>
      </c>
      <c r="F41" s="30">
        <v>2278.08</v>
      </c>
      <c r="G41" s="30">
        <v>2913.26</v>
      </c>
      <c r="H41" s="30">
        <v>8.57</v>
      </c>
      <c r="I41" s="31">
        <v>71439.7</v>
      </c>
      <c r="J41" s="30">
        <v>991.39</v>
      </c>
      <c r="K41" s="30">
        <v>1.82</v>
      </c>
      <c r="L41" s="31">
        <v>636.25</v>
      </c>
      <c r="M41" s="30">
        <v>876.29</v>
      </c>
      <c r="N41" s="30">
        <v>3.76</v>
      </c>
      <c r="O41" s="31">
        <v>5868.12</v>
      </c>
      <c r="P41" s="30">
        <v>810.09</v>
      </c>
      <c r="Q41" s="30">
        <v>3.04</v>
      </c>
      <c r="R41" s="30">
        <v>1056.9100000000001</v>
      </c>
      <c r="S41" s="29">
        <v>838.41</v>
      </c>
      <c r="T41" s="30">
        <v>3.74</v>
      </c>
      <c r="U41" s="31">
        <v>75.83</v>
      </c>
      <c r="V41" s="29">
        <v>266.44210526315788</v>
      </c>
      <c r="W41" s="30">
        <v>8355.520467836257</v>
      </c>
      <c r="X41" s="30">
        <v>8621.9625730994157</v>
      </c>
      <c r="Y41" s="30">
        <v>543.80341880341882</v>
      </c>
      <c r="Z41" s="30">
        <v>3667.5749999999998</v>
      </c>
      <c r="AA41" s="30">
        <v>377.46785714285721</v>
      </c>
      <c r="AB41" s="30">
        <v>39.910526315789475</v>
      </c>
      <c r="AC41" s="29">
        <v>65.067882949292382</v>
      </c>
      <c r="AD41" s="30">
        <v>4.1039539318489551</v>
      </c>
      <c r="AE41" s="70">
        <v>27.6783085967357</v>
      </c>
      <c r="AF41" s="70">
        <v>2.8486593553911099</v>
      </c>
      <c r="AG41" s="59">
        <v>0.30119516673184932</v>
      </c>
      <c r="AH41" s="34"/>
    </row>
    <row r="42" spans="1:34" x14ac:dyDescent="0.35">
      <c r="A42" s="275"/>
      <c r="C42" s="103"/>
      <c r="D42" s="87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</row>
    <row r="43" spans="1:34" x14ac:dyDescent="0.35">
      <c r="A43" s="275"/>
      <c r="C43" s="103"/>
      <c r="D43" s="87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4" spans="1:34" s="2" customFormat="1" ht="18.5" x14ac:dyDescent="0.35">
      <c r="A44" s="265">
        <v>43719</v>
      </c>
      <c r="B44" s="202">
        <v>43719.416666666664</v>
      </c>
      <c r="C44" s="7" t="s">
        <v>35</v>
      </c>
      <c r="D44" s="19">
        <v>2900.84</v>
      </c>
      <c r="E44" s="20">
        <v>5.57</v>
      </c>
      <c r="F44" s="20">
        <v>1813.84</v>
      </c>
      <c r="G44" s="20">
        <v>2913.03</v>
      </c>
      <c r="H44" s="20">
        <v>8.33</v>
      </c>
      <c r="I44" s="21">
        <v>87177.86</v>
      </c>
      <c r="J44" s="20">
        <v>991.26</v>
      </c>
      <c r="K44" s="20">
        <v>1.93</v>
      </c>
      <c r="L44" s="20">
        <v>585.42999999999995</v>
      </c>
      <c r="M44" s="19">
        <v>876.23</v>
      </c>
      <c r="N44" s="20">
        <v>3.79</v>
      </c>
      <c r="O44" s="21">
        <v>9037.58</v>
      </c>
      <c r="P44" s="20">
        <v>810.02</v>
      </c>
      <c r="Q44" s="20">
        <v>3</v>
      </c>
      <c r="R44" s="21">
        <v>1819.5</v>
      </c>
      <c r="S44" s="19">
        <v>840.2</v>
      </c>
      <c r="T44" s="20">
        <v>10.24</v>
      </c>
      <c r="U44" s="20">
        <v>375.93</v>
      </c>
      <c r="V44" s="19">
        <v>212.14502923976605</v>
      </c>
      <c r="W44" s="20">
        <v>10196.240935672513</v>
      </c>
      <c r="X44" s="20">
        <v>10408.385964912279</v>
      </c>
      <c r="Y44" s="20">
        <v>500.36752136752136</v>
      </c>
      <c r="Z44" s="20">
        <v>5648.4874999999993</v>
      </c>
      <c r="AA44" s="20">
        <v>649.82142857142867</v>
      </c>
      <c r="AB44" s="21">
        <v>197.85789473684213</v>
      </c>
      <c r="AC44" s="20">
        <v>59.801399717862992</v>
      </c>
      <c r="AD44" s="20">
        <v>2.8748624668616123</v>
      </c>
      <c r="AE44" s="69">
        <v>32.453394784510138</v>
      </c>
      <c r="AF44" s="69">
        <v>3.7335501514100775</v>
      </c>
      <c r="AG44" s="57">
        <v>1.136792879355188</v>
      </c>
      <c r="AH44" s="34"/>
    </row>
    <row r="45" spans="1:34" s="2" customFormat="1" ht="18.5" x14ac:dyDescent="0.35">
      <c r="A45" s="266">
        <v>43719</v>
      </c>
      <c r="B45" s="203">
        <v>43719.433333333334</v>
      </c>
      <c r="C45" s="191" t="s">
        <v>36</v>
      </c>
      <c r="D45" s="9">
        <v>2901.57</v>
      </c>
      <c r="E45" s="10">
        <v>7.88</v>
      </c>
      <c r="F45" s="10">
        <v>2531.41</v>
      </c>
      <c r="G45" s="10">
        <v>2913.1</v>
      </c>
      <c r="H45" s="10">
        <v>8.52</v>
      </c>
      <c r="I45" s="11">
        <v>80435.839999999997</v>
      </c>
      <c r="J45" s="10">
        <v>991.43</v>
      </c>
      <c r="K45" s="10">
        <v>2.25</v>
      </c>
      <c r="L45" s="10">
        <v>567.54999999999995</v>
      </c>
      <c r="M45" s="9">
        <v>876.3</v>
      </c>
      <c r="N45" s="10">
        <v>3.69</v>
      </c>
      <c r="O45" s="11">
        <v>7264.56</v>
      </c>
      <c r="P45" s="10">
        <v>810.09</v>
      </c>
      <c r="Q45" s="10">
        <v>3.08</v>
      </c>
      <c r="R45" s="11">
        <v>1538.09</v>
      </c>
      <c r="S45" s="9">
        <v>837.36</v>
      </c>
      <c r="T45" s="10">
        <v>3.45</v>
      </c>
      <c r="U45" s="10">
        <v>127.11</v>
      </c>
      <c r="V45" s="9">
        <v>296.07134502923975</v>
      </c>
      <c r="W45" s="10">
        <v>9407.7005847953205</v>
      </c>
      <c r="X45" s="10">
        <v>9703.7719298245611</v>
      </c>
      <c r="Y45" s="10">
        <v>485.08547008547009</v>
      </c>
      <c r="Z45" s="10">
        <v>4540.3500000000004</v>
      </c>
      <c r="AA45" s="10">
        <v>549.31785714285718</v>
      </c>
      <c r="AB45" s="11">
        <v>66.900000000000006</v>
      </c>
      <c r="AC45" s="10">
        <v>63.23560127709478</v>
      </c>
      <c r="AD45" s="10">
        <v>3.1611080303070827</v>
      </c>
      <c r="AE45" s="33">
        <v>29.587645333668526</v>
      </c>
      <c r="AF45" s="33">
        <v>3.5796848112135962</v>
      </c>
      <c r="AG45" s="58">
        <v>0.43596054771601844</v>
      </c>
      <c r="AH45" s="34"/>
    </row>
    <row r="46" spans="1:34" s="2" customFormat="1" ht="18.5" x14ac:dyDescent="0.35">
      <c r="A46" s="266">
        <v>43719</v>
      </c>
      <c r="B46" s="203">
        <v>43719.45416666667</v>
      </c>
      <c r="C46" s="191" t="s">
        <v>37</v>
      </c>
      <c r="D46" s="9">
        <v>2900.78</v>
      </c>
      <c r="E46" s="10">
        <v>7.92</v>
      </c>
      <c r="F46" s="10">
        <v>3982.74</v>
      </c>
      <c r="G46" s="10">
        <v>2912.99</v>
      </c>
      <c r="H46" s="10">
        <v>8.08</v>
      </c>
      <c r="I46" s="11">
        <v>102595.79</v>
      </c>
      <c r="J46" s="10">
        <v>991.39</v>
      </c>
      <c r="K46" s="10">
        <v>2.17</v>
      </c>
      <c r="L46" s="10">
        <v>777.57</v>
      </c>
      <c r="M46" s="9">
        <v>876.28</v>
      </c>
      <c r="N46" s="10">
        <v>3.86</v>
      </c>
      <c r="O46" s="11">
        <v>10590.14</v>
      </c>
      <c r="P46" s="10">
        <v>810.11</v>
      </c>
      <c r="Q46" s="10">
        <v>3.14</v>
      </c>
      <c r="R46" s="11">
        <v>2104.4499999999998</v>
      </c>
      <c r="S46" s="9">
        <v>838.73</v>
      </c>
      <c r="T46" s="10">
        <v>5.2</v>
      </c>
      <c r="U46" s="10">
        <v>254.87</v>
      </c>
      <c r="V46" s="9">
        <v>465.81754385964905</v>
      </c>
      <c r="W46" s="10">
        <v>11999.507602339179</v>
      </c>
      <c r="X46" s="10">
        <v>12465.325146198829</v>
      </c>
      <c r="Y46" s="10">
        <v>664.58974358974365</v>
      </c>
      <c r="Z46" s="10">
        <v>6618.8374999999996</v>
      </c>
      <c r="AA46" s="10">
        <v>751.58928571428567</v>
      </c>
      <c r="AB46" s="11">
        <v>134.1421052631579</v>
      </c>
      <c r="AC46" s="10">
        <v>60.410162321667137</v>
      </c>
      <c r="AD46" s="10">
        <v>3.2207723277731151</v>
      </c>
      <c r="AE46" s="33">
        <v>32.076583889002372</v>
      </c>
      <c r="AF46" s="33">
        <v>3.642394419456537</v>
      </c>
      <c r="AG46" s="58">
        <v>0.6500870421008329</v>
      </c>
      <c r="AH46" s="34"/>
    </row>
    <row r="47" spans="1:34" s="2" customFormat="1" ht="18.5" x14ac:dyDescent="0.35">
      <c r="A47" s="266">
        <v>43719</v>
      </c>
      <c r="B47" s="203">
        <v>43719.470138888886</v>
      </c>
      <c r="C47" s="191" t="s">
        <v>38</v>
      </c>
      <c r="D47" s="9">
        <v>2901.88</v>
      </c>
      <c r="E47" s="10">
        <v>11.61</v>
      </c>
      <c r="F47" s="10">
        <v>9682.4699999999993</v>
      </c>
      <c r="G47" s="10">
        <v>2913.25</v>
      </c>
      <c r="H47" s="10">
        <v>7.8</v>
      </c>
      <c r="I47" s="11">
        <v>60108.95</v>
      </c>
      <c r="J47" s="10">
        <v>991.44</v>
      </c>
      <c r="K47" s="10">
        <v>2.56</v>
      </c>
      <c r="L47" s="10">
        <v>563.1</v>
      </c>
      <c r="M47" s="9">
        <v>876.35</v>
      </c>
      <c r="N47" s="10">
        <v>4.0999999999999996</v>
      </c>
      <c r="O47" s="11">
        <v>6141.54</v>
      </c>
      <c r="P47" s="10">
        <v>810.14</v>
      </c>
      <c r="Q47" s="10">
        <v>3.29</v>
      </c>
      <c r="R47" s="11">
        <v>1194.77</v>
      </c>
      <c r="S47" s="9">
        <v>838.89</v>
      </c>
      <c r="T47" s="10">
        <v>3.61</v>
      </c>
      <c r="U47" s="10">
        <v>73.67</v>
      </c>
      <c r="V47" s="9">
        <v>1132.4526315789471</v>
      </c>
      <c r="W47" s="10">
        <v>7030.2865497076018</v>
      </c>
      <c r="X47" s="10">
        <v>8162.739181286549</v>
      </c>
      <c r="Y47" s="10">
        <v>481.28205128205133</v>
      </c>
      <c r="Z47" s="10">
        <v>3838.4624999999996</v>
      </c>
      <c r="AA47" s="10">
        <v>426.70357142857142</v>
      </c>
      <c r="AB47" s="11">
        <v>38.773684210526319</v>
      </c>
      <c r="AC47" s="10">
        <v>63.042661224579909</v>
      </c>
      <c r="AD47" s="10">
        <v>3.7170489756678826</v>
      </c>
      <c r="AE47" s="33">
        <v>29.64530479737979</v>
      </c>
      <c r="AF47" s="33">
        <v>3.295527163058261</v>
      </c>
      <c r="AG47" s="58">
        <v>0.29945783931415371</v>
      </c>
      <c r="AH47" s="34"/>
    </row>
    <row r="48" spans="1:34" s="2" customFormat="1" ht="18.5" x14ac:dyDescent="0.35">
      <c r="A48" s="266">
        <v>43719</v>
      </c>
      <c r="B48" s="203">
        <v>43719.486805555556</v>
      </c>
      <c r="C48" s="191" t="s">
        <v>39</v>
      </c>
      <c r="D48" s="9">
        <v>2901.12</v>
      </c>
      <c r="E48" s="10">
        <v>6.62</v>
      </c>
      <c r="F48" s="10">
        <v>1364.66</v>
      </c>
      <c r="G48" s="10">
        <v>2913.09</v>
      </c>
      <c r="H48" s="10">
        <v>8.2100000000000009</v>
      </c>
      <c r="I48" s="11">
        <v>87679.46</v>
      </c>
      <c r="J48" s="10">
        <v>991.36</v>
      </c>
      <c r="K48" s="10">
        <v>1.9</v>
      </c>
      <c r="L48" s="10">
        <v>783.61</v>
      </c>
      <c r="M48" s="9">
        <v>876.31</v>
      </c>
      <c r="N48" s="10">
        <v>3.76</v>
      </c>
      <c r="O48" s="11">
        <v>9561.42</v>
      </c>
      <c r="P48" s="10">
        <v>810.1</v>
      </c>
      <c r="Q48" s="10">
        <v>3.03</v>
      </c>
      <c r="R48" s="11">
        <v>1923.64</v>
      </c>
      <c r="S48" s="9">
        <v>838.95</v>
      </c>
      <c r="T48" s="10">
        <v>6.14</v>
      </c>
      <c r="U48" s="10">
        <v>304.47000000000003</v>
      </c>
      <c r="V48" s="9">
        <v>159.6093567251462</v>
      </c>
      <c r="W48" s="10">
        <v>10254.907602339181</v>
      </c>
      <c r="X48" s="10">
        <v>10414.516959064327</v>
      </c>
      <c r="Y48" s="10">
        <v>669.75213675213683</v>
      </c>
      <c r="Z48" s="10">
        <v>5975.8874999999998</v>
      </c>
      <c r="AA48" s="10">
        <v>687.01428571428585</v>
      </c>
      <c r="AB48" s="11">
        <v>160.24736842105264</v>
      </c>
      <c r="AC48" s="10">
        <v>58.157556905738538</v>
      </c>
      <c r="AD48" s="10">
        <v>3.7400820565183337</v>
      </c>
      <c r="AE48" s="33">
        <v>33.371016506056556</v>
      </c>
      <c r="AF48" s="33">
        <v>3.8364786934941608</v>
      </c>
      <c r="AG48" s="58">
        <v>0.89486583819241472</v>
      </c>
      <c r="AH48" s="34"/>
    </row>
    <row r="49" spans="1:45" s="2" customFormat="1" ht="18.5" x14ac:dyDescent="0.35">
      <c r="A49" s="266">
        <v>43719</v>
      </c>
      <c r="B49" s="203">
        <v>43719.635416666664</v>
      </c>
      <c r="C49" s="191" t="s">
        <v>40</v>
      </c>
      <c r="D49" s="9">
        <v>2900.91</v>
      </c>
      <c r="E49" s="10">
        <v>7.82</v>
      </c>
      <c r="F49" s="10">
        <v>4966.9799999999996</v>
      </c>
      <c r="G49" s="10">
        <v>2912.99</v>
      </c>
      <c r="H49" s="10">
        <v>7.91</v>
      </c>
      <c r="I49" s="11">
        <v>110909.15</v>
      </c>
      <c r="J49" s="10">
        <v>991.24</v>
      </c>
      <c r="K49" s="10">
        <v>2.06</v>
      </c>
      <c r="L49" s="10">
        <v>862.52</v>
      </c>
      <c r="M49" s="9">
        <v>876.22</v>
      </c>
      <c r="N49" s="10">
        <v>3.84</v>
      </c>
      <c r="O49" s="11">
        <v>12161.47</v>
      </c>
      <c r="P49" s="10">
        <v>810.03</v>
      </c>
      <c r="Q49" s="10">
        <v>3</v>
      </c>
      <c r="R49" s="11">
        <v>2456.14</v>
      </c>
      <c r="S49" s="9">
        <v>838.7</v>
      </c>
      <c r="T49" s="10">
        <v>4.74</v>
      </c>
      <c r="U49" s="10">
        <v>233.22</v>
      </c>
      <c r="V49" s="9">
        <v>580.93333333333328</v>
      </c>
      <c r="W49" s="10">
        <v>12971.830409356724</v>
      </c>
      <c r="X49" s="10">
        <v>13552.763742690056</v>
      </c>
      <c r="Y49" s="10">
        <v>737.19658119658118</v>
      </c>
      <c r="Z49" s="10">
        <v>7600.9187499999989</v>
      </c>
      <c r="AA49" s="10">
        <v>877.19285714285718</v>
      </c>
      <c r="AB49" s="11">
        <v>122.74736842105264</v>
      </c>
      <c r="AC49" s="10">
        <v>59.206110385989398</v>
      </c>
      <c r="AD49" s="10">
        <v>3.2204901517626157</v>
      </c>
      <c r="AE49" s="33">
        <v>33.205096989177861</v>
      </c>
      <c r="AF49" s="33">
        <v>3.8320727872064961</v>
      </c>
      <c r="AG49" s="58">
        <v>0.5362296858636203</v>
      </c>
      <c r="AH49" s="34"/>
    </row>
    <row r="50" spans="1:45" s="2" customFormat="1" ht="18.5" x14ac:dyDescent="0.35">
      <c r="A50" s="266">
        <v>43719</v>
      </c>
      <c r="B50" s="203">
        <v>43719.651388888888</v>
      </c>
      <c r="C50" s="191" t="s">
        <v>41</v>
      </c>
      <c r="D50" s="9">
        <v>2901.82</v>
      </c>
      <c r="E50" s="10">
        <v>6.16</v>
      </c>
      <c r="F50" s="10">
        <v>1386.79</v>
      </c>
      <c r="G50" s="10">
        <v>2912.35</v>
      </c>
      <c r="H50" s="10">
        <v>6.26</v>
      </c>
      <c r="I50" s="11">
        <v>39996.65</v>
      </c>
      <c r="J50" s="10">
        <v>991.44</v>
      </c>
      <c r="K50" s="10">
        <v>2.56</v>
      </c>
      <c r="L50" s="10">
        <v>387.11</v>
      </c>
      <c r="M50" s="9">
        <v>876.24</v>
      </c>
      <c r="N50" s="10">
        <v>3.73</v>
      </c>
      <c r="O50" s="11">
        <v>4429.12</v>
      </c>
      <c r="P50" s="10">
        <v>810.02</v>
      </c>
      <c r="Q50" s="10">
        <v>3.12</v>
      </c>
      <c r="R50" s="11">
        <v>971.63</v>
      </c>
      <c r="S50" s="9">
        <v>838.5</v>
      </c>
      <c r="T50" s="10">
        <v>4.07</v>
      </c>
      <c r="U50" s="10">
        <v>135.03</v>
      </c>
      <c r="V50" s="9">
        <v>162.19766081871344</v>
      </c>
      <c r="W50" s="10">
        <v>4677.9707602339176</v>
      </c>
      <c r="X50" s="10">
        <v>4840.1684210526309</v>
      </c>
      <c r="Y50" s="10">
        <v>330.86324786324792</v>
      </c>
      <c r="Z50" s="10">
        <v>2768.2</v>
      </c>
      <c r="AA50" s="10">
        <v>347.0107142857143</v>
      </c>
      <c r="AB50" s="11">
        <v>71.068421052631578</v>
      </c>
      <c r="AC50" s="10">
        <v>57.915381328031735</v>
      </c>
      <c r="AD50" s="10">
        <v>3.9589678499790213</v>
      </c>
      <c r="AE50" s="33">
        <v>33.123095034240784</v>
      </c>
      <c r="AF50" s="33">
        <v>4.1521815140472125</v>
      </c>
      <c r="AG50" s="58">
        <v>0.85037427370123342</v>
      </c>
      <c r="AH50" s="34"/>
    </row>
    <row r="51" spans="1:45" s="2" customFormat="1" ht="18.5" x14ac:dyDescent="0.35">
      <c r="A51" s="266">
        <v>43719</v>
      </c>
      <c r="B51" s="203">
        <v>43719.67083333333</v>
      </c>
      <c r="C51" s="191" t="s">
        <v>42</v>
      </c>
      <c r="D51" s="9" t="s">
        <v>76</v>
      </c>
      <c r="E51" s="10" t="s">
        <v>76</v>
      </c>
      <c r="F51" s="10" t="s">
        <v>76</v>
      </c>
      <c r="G51" s="10">
        <v>2913.16</v>
      </c>
      <c r="H51" s="10">
        <v>8.18</v>
      </c>
      <c r="I51" s="11">
        <v>102284.28</v>
      </c>
      <c r="J51" s="10">
        <v>991.29</v>
      </c>
      <c r="K51" s="10">
        <v>2.02</v>
      </c>
      <c r="L51" s="10">
        <v>765.3</v>
      </c>
      <c r="M51" s="9">
        <v>876.24</v>
      </c>
      <c r="N51" s="10">
        <v>3.7</v>
      </c>
      <c r="O51" s="11">
        <v>10223.57</v>
      </c>
      <c r="P51" s="10">
        <v>810.09</v>
      </c>
      <c r="Q51" s="10">
        <v>3.03</v>
      </c>
      <c r="R51" s="11">
        <v>2026.98</v>
      </c>
      <c r="S51" s="9">
        <v>839.07</v>
      </c>
      <c r="T51" s="10">
        <v>5.36</v>
      </c>
      <c r="U51" s="10">
        <v>250.71</v>
      </c>
      <c r="V51" s="9">
        <v>0</v>
      </c>
      <c r="W51" s="10">
        <v>11963.073684210525</v>
      </c>
      <c r="X51" s="10">
        <v>11963.073684210525</v>
      </c>
      <c r="Y51" s="10">
        <v>654.10256410256409</v>
      </c>
      <c r="Z51" s="10">
        <v>6389.7312499999998</v>
      </c>
      <c r="AA51" s="10">
        <v>723.92142857142858</v>
      </c>
      <c r="AB51" s="11">
        <v>131.95263157894738</v>
      </c>
      <c r="AC51" s="10">
        <v>60.228592098235602</v>
      </c>
      <c r="AD51" s="10">
        <v>3.2931065680670142</v>
      </c>
      <c r="AE51" s="33">
        <v>32.169367775568958</v>
      </c>
      <c r="AF51" s="33">
        <v>3.6446125455322642</v>
      </c>
      <c r="AG51" s="58">
        <v>0.66432101259615772</v>
      </c>
      <c r="AH51" s="34"/>
    </row>
    <row r="52" spans="1:45" s="2" customFormat="1" ht="18.5" x14ac:dyDescent="0.35">
      <c r="A52" s="266">
        <v>43719</v>
      </c>
      <c r="B52" s="203">
        <v>43719.686805555553</v>
      </c>
      <c r="C52" s="191" t="s">
        <v>43</v>
      </c>
      <c r="D52" s="9">
        <v>2901.59</v>
      </c>
      <c r="E52" s="10">
        <v>6.55</v>
      </c>
      <c r="F52" s="10">
        <v>4748.4799999999996</v>
      </c>
      <c r="G52" s="10">
        <v>2913.1</v>
      </c>
      <c r="H52" s="10">
        <v>7.44</v>
      </c>
      <c r="I52" s="11">
        <v>116309.22</v>
      </c>
      <c r="J52" s="10">
        <v>991.29</v>
      </c>
      <c r="K52" s="10">
        <v>2.2000000000000002</v>
      </c>
      <c r="L52" s="10">
        <v>876.92</v>
      </c>
      <c r="M52" s="9">
        <v>876.23</v>
      </c>
      <c r="N52" s="10">
        <v>3.92</v>
      </c>
      <c r="O52" s="11">
        <v>12082.68</v>
      </c>
      <c r="P52" s="10">
        <v>810</v>
      </c>
      <c r="Q52" s="10">
        <v>3.2</v>
      </c>
      <c r="R52" s="11">
        <v>2437.4499999999998</v>
      </c>
      <c r="S52" s="9">
        <v>839.36</v>
      </c>
      <c r="T52" s="10">
        <v>8.0299999999999994</v>
      </c>
      <c r="U52" s="10">
        <v>404.82</v>
      </c>
      <c r="V52" s="9">
        <v>555.37777777777774</v>
      </c>
      <c r="W52" s="10">
        <v>13603.417543859649</v>
      </c>
      <c r="X52" s="10">
        <v>14158.795321637426</v>
      </c>
      <c r="Y52" s="10">
        <v>749.50427350427356</v>
      </c>
      <c r="Z52" s="10">
        <v>7551.6750000000002</v>
      </c>
      <c r="AA52" s="10">
        <v>870.51785714285711</v>
      </c>
      <c r="AB52" s="11">
        <v>213.06315789473686</v>
      </c>
      <c r="AC52" s="10">
        <v>60.138729918584296</v>
      </c>
      <c r="AD52" s="10">
        <v>3.1834795300851577</v>
      </c>
      <c r="AE52" s="33">
        <v>32.075337833572412</v>
      </c>
      <c r="AF52" s="33">
        <v>3.6974782889908098</v>
      </c>
      <c r="AG52" s="58">
        <v>0.90497442876732204</v>
      </c>
      <c r="AH52" s="34"/>
    </row>
    <row r="53" spans="1:45" s="2" customFormat="1" ht="18.5" x14ac:dyDescent="0.35">
      <c r="A53" s="266">
        <v>43719</v>
      </c>
      <c r="B53" s="203">
        <v>43719.703472222223</v>
      </c>
      <c r="C53" s="191" t="s">
        <v>44</v>
      </c>
      <c r="D53" s="9">
        <v>2901.22</v>
      </c>
      <c r="E53" s="10">
        <v>7.59</v>
      </c>
      <c r="F53" s="10">
        <v>4202.62</v>
      </c>
      <c r="G53" s="10">
        <v>2913.1</v>
      </c>
      <c r="H53" s="10">
        <v>8.1999999999999993</v>
      </c>
      <c r="I53" s="11">
        <v>143217.48000000001</v>
      </c>
      <c r="J53" s="10">
        <v>991.35</v>
      </c>
      <c r="K53" s="10">
        <v>2.06</v>
      </c>
      <c r="L53" s="10">
        <v>901.29</v>
      </c>
      <c r="M53" s="9">
        <v>876.34</v>
      </c>
      <c r="N53" s="10">
        <v>3.85</v>
      </c>
      <c r="O53" s="11">
        <v>12507.48</v>
      </c>
      <c r="P53" s="10">
        <v>810.13</v>
      </c>
      <c r="Q53" s="10">
        <v>3.02</v>
      </c>
      <c r="R53" s="11">
        <v>2503.06</v>
      </c>
      <c r="S53" s="9">
        <v>838.65</v>
      </c>
      <c r="T53" s="10">
        <v>4.7699999999999996</v>
      </c>
      <c r="U53" s="10">
        <v>274.13</v>
      </c>
      <c r="V53" s="9">
        <v>491.53450292397656</v>
      </c>
      <c r="W53" s="10">
        <v>16750.58245614035</v>
      </c>
      <c r="X53" s="10">
        <v>17242.116959064326</v>
      </c>
      <c r="Y53" s="10">
        <v>770.33333333333337</v>
      </c>
      <c r="Z53" s="10">
        <v>7817.1749999999993</v>
      </c>
      <c r="AA53" s="10">
        <v>893.95</v>
      </c>
      <c r="AB53" s="11">
        <v>144.27894736842106</v>
      </c>
      <c r="AC53" s="10">
        <v>64.173777351914211</v>
      </c>
      <c r="AD53" s="10">
        <v>2.8671189238223294</v>
      </c>
      <c r="AE53" s="33">
        <v>29.094898797054285</v>
      </c>
      <c r="AF53" s="33">
        <v>3.3272102491791062</v>
      </c>
      <c r="AG53" s="58">
        <v>0.5369946780300725</v>
      </c>
      <c r="AH53" s="34"/>
    </row>
    <row r="54" spans="1:45" s="2" customFormat="1" ht="18.5" x14ac:dyDescent="0.35">
      <c r="A54" s="266">
        <v>43719</v>
      </c>
      <c r="B54" s="203">
        <v>43719.71875</v>
      </c>
      <c r="C54" s="191" t="s">
        <v>45</v>
      </c>
      <c r="D54" s="9">
        <v>2901.41</v>
      </c>
      <c r="E54" s="10">
        <v>9.5500000000000007</v>
      </c>
      <c r="F54" s="10">
        <v>7736.81</v>
      </c>
      <c r="G54" s="10">
        <v>2913.17</v>
      </c>
      <c r="H54" s="10">
        <v>7.97</v>
      </c>
      <c r="I54" s="11">
        <v>90566.15</v>
      </c>
      <c r="J54" s="10">
        <v>991.4</v>
      </c>
      <c r="K54" s="10">
        <v>2.11</v>
      </c>
      <c r="L54" s="10">
        <v>586.48</v>
      </c>
      <c r="M54" s="9">
        <v>876.29</v>
      </c>
      <c r="N54" s="10">
        <v>4.07</v>
      </c>
      <c r="O54" s="11">
        <v>8572.99</v>
      </c>
      <c r="P54" s="10">
        <v>810.1</v>
      </c>
      <c r="Q54" s="10">
        <v>3.1</v>
      </c>
      <c r="R54" s="11">
        <v>1707.52</v>
      </c>
      <c r="S54" s="9">
        <v>838.53</v>
      </c>
      <c r="T54" s="10">
        <v>9.1199999999999992</v>
      </c>
      <c r="U54" s="10">
        <v>216.49</v>
      </c>
      <c r="V54" s="9">
        <v>904.89005847953217</v>
      </c>
      <c r="W54" s="10">
        <v>10592.532163742688</v>
      </c>
      <c r="X54" s="10">
        <v>11497.42222222222</v>
      </c>
      <c r="Y54" s="10">
        <v>501.26495726495733</v>
      </c>
      <c r="Z54" s="10">
        <v>5358.1187499999996</v>
      </c>
      <c r="AA54" s="10">
        <v>609.82857142857142</v>
      </c>
      <c r="AB54" s="11">
        <v>113.9421052631579</v>
      </c>
      <c r="AC54" s="10">
        <v>63.589909064587346</v>
      </c>
      <c r="AD54" s="10">
        <v>2.7723947536808846</v>
      </c>
      <c r="AE54" s="33">
        <v>29.634667448431379</v>
      </c>
      <c r="AF54" s="33">
        <v>3.3728380721009024</v>
      </c>
      <c r="AG54" s="58">
        <v>0.63019066119948308</v>
      </c>
      <c r="AH54" s="34"/>
    </row>
    <row r="55" spans="1:45" s="2" customFormat="1" ht="18.5" x14ac:dyDescent="0.35">
      <c r="A55" s="267">
        <v>43719</v>
      </c>
      <c r="B55" s="204">
        <v>43719.734722222223</v>
      </c>
      <c r="C55" s="188" t="s">
        <v>46</v>
      </c>
      <c r="D55" s="29">
        <v>2901.27</v>
      </c>
      <c r="E55" s="30">
        <v>8.5</v>
      </c>
      <c r="F55" s="30">
        <v>3822.97</v>
      </c>
      <c r="G55" s="30">
        <v>2913.13</v>
      </c>
      <c r="H55" s="30">
        <v>8.35</v>
      </c>
      <c r="I55" s="31">
        <v>100494.25</v>
      </c>
      <c r="J55" s="30">
        <v>991.44</v>
      </c>
      <c r="K55" s="30">
        <v>1.98</v>
      </c>
      <c r="L55" s="30">
        <v>776.08</v>
      </c>
      <c r="M55" s="29">
        <v>876.35</v>
      </c>
      <c r="N55" s="30">
        <v>3.83</v>
      </c>
      <c r="O55" s="31">
        <v>9693.68</v>
      </c>
      <c r="P55" s="30">
        <v>810.19</v>
      </c>
      <c r="Q55" s="30">
        <v>2.92</v>
      </c>
      <c r="R55" s="31">
        <v>1858.43</v>
      </c>
      <c r="S55" s="29">
        <v>838.67</v>
      </c>
      <c r="T55" s="30">
        <v>4.5</v>
      </c>
      <c r="U55" s="30">
        <v>225.42</v>
      </c>
      <c r="V55" s="29">
        <v>447.1309941520467</v>
      </c>
      <c r="W55" s="30">
        <v>11753.713450292396</v>
      </c>
      <c r="X55" s="30">
        <v>12200.844444444443</v>
      </c>
      <c r="Y55" s="30">
        <v>663.31623931623938</v>
      </c>
      <c r="Z55" s="30">
        <v>6058.55</v>
      </c>
      <c r="AA55" s="30">
        <v>663.72500000000002</v>
      </c>
      <c r="AB55" s="31">
        <v>118.64210526315789</v>
      </c>
      <c r="AC55" s="30">
        <v>61.91726099777479</v>
      </c>
      <c r="AD55" s="30">
        <v>3.3662198465703139</v>
      </c>
      <c r="AE55" s="70">
        <v>30.746135919213398</v>
      </c>
      <c r="AF55" s="70">
        <v>3.3682942392123385</v>
      </c>
      <c r="AG55" s="59">
        <v>0.60208899722915155</v>
      </c>
      <c r="AH55" s="34"/>
    </row>
    <row r="56" spans="1:45" ht="18.5" x14ac:dyDescent="0.35">
      <c r="A56" s="275"/>
      <c r="C56" s="103"/>
      <c r="D56" s="87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10"/>
      <c r="AD56" s="10"/>
      <c r="AE56" s="33"/>
      <c r="AF56" s="33"/>
      <c r="AG56" s="33"/>
    </row>
    <row r="57" spans="1:45" ht="18.5" x14ac:dyDescent="0.35">
      <c r="A57" s="275"/>
      <c r="C57" s="103"/>
      <c r="D57" s="87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10"/>
      <c r="AD57" s="10"/>
      <c r="AE57" s="33"/>
      <c r="AF57" s="33"/>
      <c r="AG57" s="33"/>
    </row>
    <row r="58" spans="1:45" s="2" customFormat="1" ht="18.5" x14ac:dyDescent="0.35">
      <c r="A58" s="272">
        <v>43720</v>
      </c>
      <c r="B58" s="202">
        <v>43720.438194444447</v>
      </c>
      <c r="C58" s="7" t="s">
        <v>35</v>
      </c>
      <c r="D58" s="19">
        <v>2900.35</v>
      </c>
      <c r="E58" s="20">
        <v>7.47</v>
      </c>
      <c r="F58" s="20">
        <v>1959.73</v>
      </c>
      <c r="G58" s="20">
        <v>2913.1</v>
      </c>
      <c r="H58" s="20">
        <v>8.3000000000000007</v>
      </c>
      <c r="I58" s="21">
        <v>110956.35</v>
      </c>
      <c r="J58" s="20">
        <v>991.5</v>
      </c>
      <c r="K58" s="20">
        <v>2.02</v>
      </c>
      <c r="L58" s="20">
        <v>771.51</v>
      </c>
      <c r="M58" s="19">
        <v>876.47</v>
      </c>
      <c r="N58" s="20">
        <v>3.83</v>
      </c>
      <c r="O58" s="20">
        <v>11297.92</v>
      </c>
      <c r="P58" s="19">
        <v>810.31</v>
      </c>
      <c r="Q58" s="20">
        <v>2.96</v>
      </c>
      <c r="R58" s="21">
        <v>2293.42</v>
      </c>
      <c r="S58" s="20">
        <v>839.3</v>
      </c>
      <c r="T58" s="20">
        <v>7.47</v>
      </c>
      <c r="U58" s="21">
        <v>418.07</v>
      </c>
      <c r="V58" s="19">
        <v>229.20818713450291</v>
      </c>
      <c r="W58" s="20">
        <v>12977.350877192983</v>
      </c>
      <c r="X58" s="20">
        <v>13206.559064327486</v>
      </c>
      <c r="Y58" s="20">
        <v>659.41025641025647</v>
      </c>
      <c r="Z58" s="20">
        <v>7061.2</v>
      </c>
      <c r="AA58" s="20">
        <v>819.07857142857154</v>
      </c>
      <c r="AB58" s="21">
        <v>220.03684210526316</v>
      </c>
      <c r="AC58" s="20">
        <v>60.121951545691957</v>
      </c>
      <c r="AD58" s="20">
        <v>3.0019198257111328</v>
      </c>
      <c r="AE58" s="69">
        <v>32.145627198318103</v>
      </c>
      <c r="AF58" s="69">
        <v>3.7287988448526912</v>
      </c>
      <c r="AG58" s="57">
        <v>1.0017025854261277</v>
      </c>
      <c r="AH58" s="34"/>
      <c r="AM58" s="25"/>
      <c r="AN58" s="25"/>
      <c r="AO58" s="25"/>
      <c r="AQ58" s="25"/>
      <c r="AR58" s="25"/>
      <c r="AS58" s="25"/>
    </row>
    <row r="59" spans="1:45" s="2" customFormat="1" ht="18.5" x14ac:dyDescent="0.35">
      <c r="A59" s="273">
        <v>43720</v>
      </c>
      <c r="B59" s="203">
        <v>43720.45416666667</v>
      </c>
      <c r="C59" s="191" t="s">
        <v>36</v>
      </c>
      <c r="D59" s="9">
        <v>2901.12</v>
      </c>
      <c r="E59" s="10">
        <v>9.41</v>
      </c>
      <c r="F59" s="10">
        <v>3235.58</v>
      </c>
      <c r="G59" s="10">
        <v>2913.18</v>
      </c>
      <c r="H59" s="10">
        <v>8.59</v>
      </c>
      <c r="I59" s="11">
        <v>58630.25</v>
      </c>
      <c r="J59" s="10">
        <v>991.53</v>
      </c>
      <c r="K59" s="10">
        <v>2.17</v>
      </c>
      <c r="L59" s="10">
        <v>448.8</v>
      </c>
      <c r="M59" s="9">
        <v>876.44</v>
      </c>
      <c r="N59" s="10">
        <v>3.6</v>
      </c>
      <c r="O59" s="10">
        <v>5987.44</v>
      </c>
      <c r="P59" s="9">
        <v>810.23</v>
      </c>
      <c r="Q59" s="10">
        <v>2.96</v>
      </c>
      <c r="R59" s="11">
        <v>1245.6600000000001</v>
      </c>
      <c r="S59" s="10">
        <v>839.76</v>
      </c>
      <c r="T59" s="10">
        <v>2.21</v>
      </c>
      <c r="U59" s="11">
        <v>67.64</v>
      </c>
      <c r="V59" s="9">
        <v>378.43040935672508</v>
      </c>
      <c r="W59" s="10">
        <v>6857.3391812865493</v>
      </c>
      <c r="X59" s="10">
        <v>7235.7695906432746</v>
      </c>
      <c r="Y59" s="10">
        <v>383.58974358974365</v>
      </c>
      <c r="Z59" s="10">
        <v>3742.1499999999996</v>
      </c>
      <c r="AA59" s="10">
        <v>444.87857142857149</v>
      </c>
      <c r="AB59" s="11">
        <v>35.6</v>
      </c>
      <c r="AC59" s="10">
        <v>61.102659859869412</v>
      </c>
      <c r="AD59" s="10">
        <v>3.2392343806258364</v>
      </c>
      <c r="AE59" s="33">
        <v>31.600690946584216</v>
      </c>
      <c r="AF59" s="33">
        <v>3.7567896114458743</v>
      </c>
      <c r="AG59" s="58">
        <v>0.30062520147465982</v>
      </c>
      <c r="AH59" s="34"/>
      <c r="AM59" s="25"/>
      <c r="AN59" s="25"/>
      <c r="AO59" s="25"/>
      <c r="AQ59" s="25"/>
      <c r="AR59" s="25"/>
      <c r="AS59" s="25"/>
    </row>
    <row r="60" spans="1:45" s="2" customFormat="1" ht="18.5" x14ac:dyDescent="0.35">
      <c r="A60" s="273">
        <v>43720</v>
      </c>
      <c r="B60" s="203">
        <v>43720.47152777778</v>
      </c>
      <c r="C60" s="191" t="s">
        <v>37</v>
      </c>
      <c r="D60" s="9">
        <v>2900.34</v>
      </c>
      <c r="E60" s="10">
        <v>7.57</v>
      </c>
      <c r="F60" s="10">
        <v>3256.08</v>
      </c>
      <c r="G60" s="10">
        <v>2913.12</v>
      </c>
      <c r="H60" s="10">
        <v>8.32</v>
      </c>
      <c r="I60" s="11">
        <v>125039.9</v>
      </c>
      <c r="J60" s="10">
        <v>991.43</v>
      </c>
      <c r="K60" s="10">
        <v>1.89</v>
      </c>
      <c r="L60" s="10">
        <v>766.07</v>
      </c>
      <c r="M60" s="9">
        <v>876.37</v>
      </c>
      <c r="N60" s="10">
        <v>3.84</v>
      </c>
      <c r="O60" s="10">
        <v>11548.17</v>
      </c>
      <c r="P60" s="9">
        <v>810.14</v>
      </c>
      <c r="Q60" s="10">
        <v>2.97</v>
      </c>
      <c r="R60" s="11">
        <v>2363.83</v>
      </c>
      <c r="S60" s="10">
        <v>838.79</v>
      </c>
      <c r="T60" s="10">
        <v>6.99</v>
      </c>
      <c r="U60" s="11">
        <v>346.93</v>
      </c>
      <c r="V60" s="9">
        <v>380.82807017543854</v>
      </c>
      <c r="W60" s="10">
        <v>14624.549707602337</v>
      </c>
      <c r="X60" s="10">
        <v>15005.377777777776</v>
      </c>
      <c r="Y60" s="10">
        <v>654.76068376068383</v>
      </c>
      <c r="Z60" s="10">
        <v>7217.6062499999998</v>
      </c>
      <c r="AA60" s="10">
        <v>844.22500000000002</v>
      </c>
      <c r="AB60" s="11">
        <v>182.59473684210528</v>
      </c>
      <c r="AC60" s="10">
        <v>62.772019168892776</v>
      </c>
      <c r="AD60" s="10">
        <v>2.7390613419230951</v>
      </c>
      <c r="AE60" s="33">
        <v>30.193422957300371</v>
      </c>
      <c r="AF60" s="33">
        <v>3.5316476977567048</v>
      </c>
      <c r="AG60" s="58">
        <v>0.7638488341270544</v>
      </c>
      <c r="AH60" s="34"/>
      <c r="AM60" s="25"/>
      <c r="AN60" s="25"/>
      <c r="AO60" s="25"/>
      <c r="AQ60" s="25"/>
      <c r="AR60" s="25"/>
      <c r="AS60" s="25"/>
    </row>
    <row r="61" spans="1:45" s="2" customFormat="1" ht="18.5" x14ac:dyDescent="0.35">
      <c r="A61" s="273">
        <v>43720</v>
      </c>
      <c r="B61" s="203">
        <v>43720.491666666669</v>
      </c>
      <c r="C61" s="191" t="s">
        <v>38</v>
      </c>
      <c r="D61" s="9">
        <v>2900.71</v>
      </c>
      <c r="E61" s="10">
        <v>11.97</v>
      </c>
      <c r="F61" s="10">
        <v>18948.68</v>
      </c>
      <c r="G61" s="10">
        <v>2913.19</v>
      </c>
      <c r="H61" s="10">
        <v>7.68</v>
      </c>
      <c r="I61" s="11">
        <v>103389.93</v>
      </c>
      <c r="J61" s="10">
        <v>991.41</v>
      </c>
      <c r="K61" s="10">
        <v>2.11</v>
      </c>
      <c r="L61" s="10">
        <v>766.14</v>
      </c>
      <c r="M61" s="9">
        <v>876.32</v>
      </c>
      <c r="N61" s="10">
        <v>4.16</v>
      </c>
      <c r="O61" s="10">
        <v>11896.51</v>
      </c>
      <c r="P61" s="9">
        <v>810.11</v>
      </c>
      <c r="Q61" s="10">
        <v>3.29</v>
      </c>
      <c r="R61" s="11">
        <v>2343.71</v>
      </c>
      <c r="S61" s="10">
        <v>837.99</v>
      </c>
      <c r="T61" s="10">
        <v>6.89</v>
      </c>
      <c r="U61" s="11">
        <v>260.36</v>
      </c>
      <c r="V61" s="9">
        <v>2216.2198830409357</v>
      </c>
      <c r="W61" s="10">
        <v>12092.389473684208</v>
      </c>
      <c r="X61" s="10">
        <v>14308.609356725145</v>
      </c>
      <c r="Y61" s="10">
        <v>654.82051282051282</v>
      </c>
      <c r="Z61" s="10">
        <v>7435.3187499999995</v>
      </c>
      <c r="AA61" s="10">
        <v>837.03928571428582</v>
      </c>
      <c r="AB61" s="11">
        <v>137.03157894736844</v>
      </c>
      <c r="AC61" s="10">
        <v>61.219012821252782</v>
      </c>
      <c r="AD61" s="10">
        <v>2.8016325256050774</v>
      </c>
      <c r="AE61" s="33">
        <v>31.811817804111914</v>
      </c>
      <c r="AF61" s="33">
        <v>3.581250804079763</v>
      </c>
      <c r="AG61" s="58">
        <v>0.58628604495045533</v>
      </c>
      <c r="AH61" s="34"/>
      <c r="AM61" s="25"/>
      <c r="AN61" s="25"/>
      <c r="AO61" s="25"/>
      <c r="AQ61" s="25"/>
      <c r="AR61" s="25"/>
      <c r="AS61" s="25"/>
    </row>
    <row r="62" spans="1:45" s="2" customFormat="1" ht="18.5" x14ac:dyDescent="0.35">
      <c r="A62" s="273">
        <v>43720</v>
      </c>
      <c r="B62" s="203">
        <v>43720.511805555558</v>
      </c>
      <c r="C62" s="191" t="s">
        <v>39</v>
      </c>
      <c r="D62" s="9">
        <v>2900.54</v>
      </c>
      <c r="E62" s="10">
        <v>7.72</v>
      </c>
      <c r="F62" s="10">
        <v>2757.24</v>
      </c>
      <c r="G62" s="10">
        <v>2913.13</v>
      </c>
      <c r="H62" s="10">
        <v>8.39</v>
      </c>
      <c r="I62" s="11">
        <v>88589.57</v>
      </c>
      <c r="J62" s="10">
        <v>991.38</v>
      </c>
      <c r="K62" s="10">
        <v>2.04</v>
      </c>
      <c r="L62" s="10">
        <v>709.08</v>
      </c>
      <c r="M62" s="9">
        <v>876.3</v>
      </c>
      <c r="N62" s="10">
        <v>3.72</v>
      </c>
      <c r="O62" s="10">
        <v>8481.7099999999991</v>
      </c>
      <c r="P62" s="9">
        <v>810.11</v>
      </c>
      <c r="Q62" s="10">
        <v>2.79</v>
      </c>
      <c r="R62" s="11">
        <v>1618.46</v>
      </c>
      <c r="S62" s="10">
        <v>839.18</v>
      </c>
      <c r="T62" s="10">
        <v>7.14</v>
      </c>
      <c r="U62" s="11">
        <v>320.16000000000003</v>
      </c>
      <c r="V62" s="9">
        <v>322.48421052631574</v>
      </c>
      <c r="W62" s="10">
        <v>10361.353216374269</v>
      </c>
      <c r="X62" s="10">
        <v>10683.837426900585</v>
      </c>
      <c r="Y62" s="10">
        <v>606.0512820512821</v>
      </c>
      <c r="Z62" s="10">
        <v>5301.0687499999995</v>
      </c>
      <c r="AA62" s="10">
        <v>578.0214285714286</v>
      </c>
      <c r="AB62" s="11">
        <v>168.50526315789475</v>
      </c>
      <c r="AC62" s="10">
        <v>61.622766798496642</v>
      </c>
      <c r="AD62" s="10">
        <v>3.495612608980931</v>
      </c>
      <c r="AE62" s="33">
        <v>30.575766956313092</v>
      </c>
      <c r="AF62" s="33">
        <v>3.3339406314538329</v>
      </c>
      <c r="AG62" s="58">
        <v>0.97191300475550357</v>
      </c>
      <c r="AH62" s="34"/>
    </row>
    <row r="63" spans="1:45" s="2" customFormat="1" ht="18.5" x14ac:dyDescent="0.35">
      <c r="A63" s="273">
        <v>43720</v>
      </c>
      <c r="B63" s="203">
        <v>43720.548611111109</v>
      </c>
      <c r="C63" s="191" t="s">
        <v>40</v>
      </c>
      <c r="D63" s="9">
        <v>2900.75</v>
      </c>
      <c r="E63" s="10">
        <v>7.97</v>
      </c>
      <c r="F63" s="10">
        <v>5722.42</v>
      </c>
      <c r="G63" s="10">
        <v>2912.94</v>
      </c>
      <c r="H63" s="10">
        <v>7.85</v>
      </c>
      <c r="I63" s="11">
        <v>134951.93</v>
      </c>
      <c r="J63" s="10">
        <v>991.44</v>
      </c>
      <c r="K63" s="10">
        <v>2.2400000000000002</v>
      </c>
      <c r="L63" s="10">
        <v>965.23</v>
      </c>
      <c r="M63" s="9">
        <v>876.38</v>
      </c>
      <c r="N63" s="10">
        <v>3.88</v>
      </c>
      <c r="O63" s="10">
        <v>12703.19</v>
      </c>
      <c r="P63" s="9">
        <v>810.18</v>
      </c>
      <c r="Q63" s="10">
        <v>2.99</v>
      </c>
      <c r="R63" s="11">
        <v>2601.0500000000002</v>
      </c>
      <c r="S63" s="10">
        <v>838.52</v>
      </c>
      <c r="T63" s="10">
        <v>4.8899999999999997</v>
      </c>
      <c r="U63" s="11">
        <v>287.94</v>
      </c>
      <c r="V63" s="9">
        <v>669.28888888888889</v>
      </c>
      <c r="W63" s="10">
        <v>15783.851461988303</v>
      </c>
      <c r="X63" s="10">
        <v>16453.140350877191</v>
      </c>
      <c r="Y63" s="10">
        <v>824.982905982906</v>
      </c>
      <c r="Z63" s="10">
        <v>7939.4937499999996</v>
      </c>
      <c r="AA63" s="10">
        <v>928.94642857142867</v>
      </c>
      <c r="AB63" s="11">
        <v>151.54736842105262</v>
      </c>
      <c r="AC63" s="10">
        <v>62.563963143948975</v>
      </c>
      <c r="AD63" s="10">
        <v>3.1370424747851051</v>
      </c>
      <c r="AE63" s="33">
        <v>30.190357813979901</v>
      </c>
      <c r="AF63" s="33">
        <v>3.5323694371055021</v>
      </c>
      <c r="AG63" s="58">
        <v>0.57626713018051279</v>
      </c>
      <c r="AH63" s="34"/>
    </row>
    <row r="64" spans="1:45" s="2" customFormat="1" ht="18.5" x14ac:dyDescent="0.35">
      <c r="A64" s="273">
        <v>43720</v>
      </c>
      <c r="B64" s="203">
        <v>43720.569444444445</v>
      </c>
      <c r="C64" s="191" t="s">
        <v>41</v>
      </c>
      <c r="D64" s="9">
        <v>2901.73</v>
      </c>
      <c r="E64" s="10">
        <v>9.64</v>
      </c>
      <c r="F64" s="10">
        <v>7506.37</v>
      </c>
      <c r="G64" s="10">
        <v>2912.46</v>
      </c>
      <c r="H64" s="10">
        <v>5.92</v>
      </c>
      <c r="I64" s="11">
        <v>54483.26</v>
      </c>
      <c r="J64" s="10">
        <v>991.43</v>
      </c>
      <c r="K64" s="10">
        <v>2.0699999999999998</v>
      </c>
      <c r="L64" s="10">
        <v>528.27</v>
      </c>
      <c r="M64" s="9">
        <v>876.29</v>
      </c>
      <c r="N64" s="10">
        <v>3.82</v>
      </c>
      <c r="O64" s="10">
        <v>6343.44</v>
      </c>
      <c r="P64" s="9">
        <v>810.08</v>
      </c>
      <c r="Q64" s="10">
        <v>2.85</v>
      </c>
      <c r="R64" s="11">
        <v>1247.2</v>
      </c>
      <c r="S64" s="10">
        <v>837.82</v>
      </c>
      <c r="T64" s="10">
        <v>1.89</v>
      </c>
      <c r="U64" s="11">
        <v>65.459999999999994</v>
      </c>
      <c r="V64" s="9">
        <v>877.93801169590631</v>
      </c>
      <c r="W64" s="10">
        <v>6372.3111111111111</v>
      </c>
      <c r="X64" s="10">
        <v>7250.2491228070176</v>
      </c>
      <c r="Y64" s="10">
        <v>451.5128205128205</v>
      </c>
      <c r="Z64" s="10">
        <v>3964.6499999999996</v>
      </c>
      <c r="AA64" s="10">
        <v>445.42857142857144</v>
      </c>
      <c r="AB64" s="11">
        <v>34.452631578947368</v>
      </c>
      <c r="AC64" s="10">
        <v>59.691043476908476</v>
      </c>
      <c r="AD64" s="10">
        <v>3.7172890121571225</v>
      </c>
      <c r="AE64" s="33">
        <v>32.640822613430672</v>
      </c>
      <c r="AF64" s="33">
        <v>3.6671976055777522</v>
      </c>
      <c r="AG64" s="58">
        <v>0.28364729192597105</v>
      </c>
      <c r="AH64" s="34"/>
    </row>
    <row r="65" spans="1:34" s="2" customFormat="1" ht="18.5" x14ac:dyDescent="0.35">
      <c r="A65" s="273">
        <v>43720</v>
      </c>
      <c r="B65" s="203">
        <v>43720.594444444447</v>
      </c>
      <c r="C65" s="191" t="s">
        <v>42</v>
      </c>
      <c r="D65" s="9">
        <v>2900.78</v>
      </c>
      <c r="E65" s="10">
        <v>6.45</v>
      </c>
      <c r="F65" s="10">
        <v>3703.7</v>
      </c>
      <c r="G65" s="10">
        <v>2913.15</v>
      </c>
      <c r="H65" s="10">
        <v>8.07</v>
      </c>
      <c r="I65" s="11">
        <v>112918.25</v>
      </c>
      <c r="J65" s="10">
        <v>991.42</v>
      </c>
      <c r="K65" s="10">
        <v>2.1800000000000002</v>
      </c>
      <c r="L65" s="10">
        <v>723.79</v>
      </c>
      <c r="M65" s="9">
        <v>876.36</v>
      </c>
      <c r="N65" s="10">
        <v>4.07</v>
      </c>
      <c r="O65" s="10">
        <v>9699.4699999999993</v>
      </c>
      <c r="P65" s="9">
        <v>810.21</v>
      </c>
      <c r="Q65" s="10">
        <v>3.01</v>
      </c>
      <c r="R65" s="11">
        <v>1875.72</v>
      </c>
      <c r="S65" s="10" t="s">
        <v>76</v>
      </c>
      <c r="T65" s="10" t="s">
        <v>76</v>
      </c>
      <c r="U65" s="11" t="s">
        <v>76</v>
      </c>
      <c r="V65" s="9">
        <v>433.18128654970752</v>
      </c>
      <c r="W65" s="10">
        <v>13206.812865497075</v>
      </c>
      <c r="X65" s="10">
        <v>13639.994152046782</v>
      </c>
      <c r="Y65" s="10">
        <v>618.62393162393164</v>
      </c>
      <c r="Z65" s="10">
        <v>6062.1687499999989</v>
      </c>
      <c r="AA65" s="10">
        <v>669.90000000000009</v>
      </c>
      <c r="AB65" s="11">
        <v>0</v>
      </c>
      <c r="AC65" s="10">
        <v>64.981171221930481</v>
      </c>
      <c r="AD65" s="10">
        <v>2.9471352534858943</v>
      </c>
      <c r="AE65" s="33">
        <v>28.880278182588114</v>
      </c>
      <c r="AF65" s="33">
        <v>3.1914153419955169</v>
      </c>
      <c r="AG65" s="58">
        <v>0</v>
      </c>
      <c r="AH65" s="34"/>
    </row>
    <row r="66" spans="1:34" s="2" customFormat="1" ht="18.5" x14ac:dyDescent="0.35">
      <c r="A66" s="273">
        <v>43720</v>
      </c>
      <c r="B66" s="203">
        <v>43720.615277777775</v>
      </c>
      <c r="C66" s="191" t="s">
        <v>43</v>
      </c>
      <c r="D66" s="9">
        <v>2900.16</v>
      </c>
      <c r="E66" s="10">
        <v>7.51</v>
      </c>
      <c r="F66" s="10">
        <v>3103.57</v>
      </c>
      <c r="G66" s="10">
        <v>2913.07</v>
      </c>
      <c r="H66" s="10">
        <v>8.1</v>
      </c>
      <c r="I66" s="11">
        <v>131707.76</v>
      </c>
      <c r="J66" s="10">
        <v>991.34</v>
      </c>
      <c r="K66" s="10">
        <v>2.37</v>
      </c>
      <c r="L66" s="10">
        <v>982.53</v>
      </c>
      <c r="M66" s="9">
        <v>876.28</v>
      </c>
      <c r="N66" s="10">
        <v>3.88</v>
      </c>
      <c r="O66" s="10">
        <v>12879.52</v>
      </c>
      <c r="P66" s="9">
        <v>810.1</v>
      </c>
      <c r="Q66" s="10">
        <v>3.05</v>
      </c>
      <c r="R66" s="11">
        <v>2551.4299999999998</v>
      </c>
      <c r="S66" s="10">
        <v>838.57</v>
      </c>
      <c r="T66" s="10">
        <v>6.27</v>
      </c>
      <c r="U66" s="11">
        <v>324.02</v>
      </c>
      <c r="V66" s="9">
        <v>362.99064327485377</v>
      </c>
      <c r="W66" s="10">
        <v>15404.416374269005</v>
      </c>
      <c r="X66" s="10">
        <v>15767.407017543859</v>
      </c>
      <c r="Y66" s="10">
        <v>839.76923076923083</v>
      </c>
      <c r="Z66" s="10">
        <v>8049.7</v>
      </c>
      <c r="AA66" s="10">
        <v>911.22500000000002</v>
      </c>
      <c r="AB66" s="11">
        <v>170.53684210526316</v>
      </c>
      <c r="AC66" s="10">
        <v>61.259678783911816</v>
      </c>
      <c r="AD66" s="10">
        <v>3.2626793531933194</v>
      </c>
      <c r="AE66" s="33">
        <v>31.274770528735313</v>
      </c>
      <c r="AF66" s="33">
        <v>3.5402999832350068</v>
      </c>
      <c r="AG66" s="58">
        <v>0.66257135092454023</v>
      </c>
      <c r="AH66" s="34"/>
    </row>
    <row r="67" spans="1:34" s="2" customFormat="1" ht="18.5" x14ac:dyDescent="0.35">
      <c r="A67" s="273">
        <v>43720</v>
      </c>
      <c r="B67" s="203">
        <v>43720.635416666664</v>
      </c>
      <c r="C67" s="191" t="s">
        <v>44</v>
      </c>
      <c r="D67" s="9">
        <v>2900.4</v>
      </c>
      <c r="E67" s="10">
        <v>7.23</v>
      </c>
      <c r="F67" s="10">
        <v>2073.0100000000002</v>
      </c>
      <c r="G67" s="10">
        <v>2913.11</v>
      </c>
      <c r="H67" s="10">
        <v>8.15</v>
      </c>
      <c r="I67" s="11">
        <v>132521.31</v>
      </c>
      <c r="J67" s="10">
        <v>991.44</v>
      </c>
      <c r="K67" s="10">
        <v>2.14</v>
      </c>
      <c r="L67" s="10">
        <v>936.14</v>
      </c>
      <c r="M67" s="9">
        <v>876.38</v>
      </c>
      <c r="N67" s="10">
        <v>3.8</v>
      </c>
      <c r="O67" s="10">
        <v>12776.83</v>
      </c>
      <c r="P67" s="9">
        <v>810.23</v>
      </c>
      <c r="Q67" s="10">
        <v>2.93</v>
      </c>
      <c r="R67" s="11">
        <v>2561.56</v>
      </c>
      <c r="S67" s="10">
        <v>839.33</v>
      </c>
      <c r="T67" s="10">
        <v>6.49</v>
      </c>
      <c r="U67" s="11">
        <v>398.15</v>
      </c>
      <c r="V67" s="9">
        <v>242.45730994152046</v>
      </c>
      <c r="W67" s="10">
        <v>15499.568421052631</v>
      </c>
      <c r="X67" s="10">
        <v>15742.025730994152</v>
      </c>
      <c r="Y67" s="10">
        <v>800.1196581196582</v>
      </c>
      <c r="Z67" s="10">
        <v>7985.5187499999993</v>
      </c>
      <c r="AA67" s="10">
        <v>914.84285714285716</v>
      </c>
      <c r="AB67" s="11">
        <v>209.55263157894737</v>
      </c>
      <c r="AC67" s="10">
        <v>61.367492354930185</v>
      </c>
      <c r="AD67" s="10">
        <v>3.1191244279326047</v>
      </c>
      <c r="AE67" s="33">
        <v>31.130127037965945</v>
      </c>
      <c r="AF67" s="33">
        <v>3.5663524505070971</v>
      </c>
      <c r="AG67" s="58">
        <v>0.81690372866417782</v>
      </c>
      <c r="AH67" s="34"/>
    </row>
    <row r="68" spans="1:34" s="2" customFormat="1" ht="18.5" x14ac:dyDescent="0.35">
      <c r="A68" s="273">
        <v>43720</v>
      </c>
      <c r="B68" s="203">
        <v>43720.651388888888</v>
      </c>
      <c r="C68" s="191" t="s">
        <v>45</v>
      </c>
      <c r="D68" s="9">
        <v>2900.29</v>
      </c>
      <c r="E68" s="10">
        <v>7.41</v>
      </c>
      <c r="F68" s="10">
        <v>2366.2199999999998</v>
      </c>
      <c r="G68" s="10">
        <v>2913.08</v>
      </c>
      <c r="H68" s="10">
        <v>8.1300000000000008</v>
      </c>
      <c r="I68" s="11">
        <v>102395.22</v>
      </c>
      <c r="J68" s="10">
        <v>991.42</v>
      </c>
      <c r="K68" s="10">
        <v>1.91</v>
      </c>
      <c r="L68" s="10">
        <v>694.73</v>
      </c>
      <c r="M68" s="9">
        <v>876.39</v>
      </c>
      <c r="N68" s="10">
        <v>3.77</v>
      </c>
      <c r="O68" s="10">
        <v>10259.86</v>
      </c>
      <c r="P68" s="9">
        <v>810.2</v>
      </c>
      <c r="Q68" s="10">
        <v>2.97</v>
      </c>
      <c r="R68" s="11">
        <v>2074.62</v>
      </c>
      <c r="S68" s="10">
        <v>838.77</v>
      </c>
      <c r="T68" s="10">
        <v>5.41</v>
      </c>
      <c r="U68" s="11">
        <v>243.51</v>
      </c>
      <c r="V68" s="9">
        <v>276.75087719298239</v>
      </c>
      <c r="W68" s="10">
        <v>11976.049122807017</v>
      </c>
      <c r="X68" s="10">
        <v>12252.8</v>
      </c>
      <c r="Y68" s="10">
        <v>593.78632478632483</v>
      </c>
      <c r="Z68" s="10">
        <v>6412.4125000000004</v>
      </c>
      <c r="AA68" s="10">
        <v>740.93571428571431</v>
      </c>
      <c r="AB68" s="11">
        <v>128.16315789473686</v>
      </c>
      <c r="AC68" s="10">
        <v>60.874108345799847</v>
      </c>
      <c r="AD68" s="10">
        <v>2.9500369767968979</v>
      </c>
      <c r="AE68" s="33">
        <v>31.858015578721705</v>
      </c>
      <c r="AF68" s="33">
        <v>3.6811015399501477</v>
      </c>
      <c r="AG68" s="58">
        <v>0.63673755873139737</v>
      </c>
      <c r="AH68" s="34"/>
    </row>
    <row r="69" spans="1:34" s="2" customFormat="1" ht="18.5" x14ac:dyDescent="0.35">
      <c r="A69" s="274">
        <v>43720</v>
      </c>
      <c r="B69" s="204">
        <v>43720.666666666664</v>
      </c>
      <c r="C69" s="188" t="s">
        <v>46</v>
      </c>
      <c r="D69" s="29">
        <v>2900.22</v>
      </c>
      <c r="E69" s="30">
        <v>7.76</v>
      </c>
      <c r="F69" s="30">
        <v>2792.89</v>
      </c>
      <c r="G69" s="30">
        <v>2913.11</v>
      </c>
      <c r="H69" s="30">
        <v>8.35</v>
      </c>
      <c r="I69" s="31">
        <v>93466.69</v>
      </c>
      <c r="J69" s="30">
        <v>991.42</v>
      </c>
      <c r="K69" s="30">
        <v>2.13</v>
      </c>
      <c r="L69" s="30">
        <v>658.92</v>
      </c>
      <c r="M69" s="29">
        <v>876.36</v>
      </c>
      <c r="N69" s="30">
        <v>3.82</v>
      </c>
      <c r="O69" s="30">
        <v>8856.08</v>
      </c>
      <c r="P69" s="29">
        <v>810.16</v>
      </c>
      <c r="Q69" s="30">
        <v>2.87</v>
      </c>
      <c r="R69" s="31">
        <v>1681.86</v>
      </c>
      <c r="S69" s="30">
        <v>838.58</v>
      </c>
      <c r="T69" s="30">
        <v>5.05</v>
      </c>
      <c r="U69" s="31">
        <v>158.79</v>
      </c>
      <c r="V69" s="29">
        <v>326.65380116959062</v>
      </c>
      <c r="W69" s="30">
        <v>10931.776608187134</v>
      </c>
      <c r="X69" s="30">
        <v>11258.430409356724</v>
      </c>
      <c r="Y69" s="30">
        <v>563.17948717948718</v>
      </c>
      <c r="Z69" s="30">
        <v>5535.0499999999993</v>
      </c>
      <c r="AA69" s="30">
        <v>600.66428571428571</v>
      </c>
      <c r="AB69" s="31">
        <v>83.573684210526309</v>
      </c>
      <c r="AC69" s="30">
        <v>62.405044874660796</v>
      </c>
      <c r="AD69" s="30">
        <v>3.1216821432511264</v>
      </c>
      <c r="AE69" s="70">
        <v>30.680568345159521</v>
      </c>
      <c r="AF69" s="70">
        <v>3.3294589335875147</v>
      </c>
      <c r="AG69" s="59">
        <v>0.46324570334104148</v>
      </c>
      <c r="AH69" s="34"/>
    </row>
    <row r="70" spans="1:34" x14ac:dyDescent="0.35">
      <c r="A70" s="275"/>
      <c r="C70" s="103"/>
      <c r="D70" s="87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</row>
    <row r="71" spans="1:34" x14ac:dyDescent="0.35">
      <c r="A71" s="275"/>
      <c r="C71" s="103"/>
      <c r="D71" s="87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</row>
    <row r="72" spans="1:34" s="2" customFormat="1" ht="18.5" x14ac:dyDescent="0.45">
      <c r="A72" s="272">
        <v>43721</v>
      </c>
      <c r="B72" s="202">
        <v>43721.411805555559</v>
      </c>
      <c r="C72" s="6" t="s">
        <v>35</v>
      </c>
      <c r="D72" s="81">
        <v>2900.1</v>
      </c>
      <c r="E72" s="128">
        <v>8.09</v>
      </c>
      <c r="F72" s="128">
        <v>3170.71</v>
      </c>
      <c r="G72" s="128">
        <v>2912.34</v>
      </c>
      <c r="H72" s="128">
        <v>8.93</v>
      </c>
      <c r="I72" s="128">
        <v>80689.56</v>
      </c>
      <c r="J72" s="149">
        <v>991.14</v>
      </c>
      <c r="K72" s="128">
        <v>1.89</v>
      </c>
      <c r="L72" s="128">
        <v>525.52</v>
      </c>
      <c r="M72" s="149">
        <v>876.12</v>
      </c>
      <c r="N72" s="128">
        <v>3.82</v>
      </c>
      <c r="O72" s="150">
        <v>7928.33</v>
      </c>
      <c r="P72" s="128">
        <v>810.95</v>
      </c>
      <c r="Q72" s="128">
        <v>2.94</v>
      </c>
      <c r="R72" s="150">
        <v>1675.99</v>
      </c>
      <c r="S72" s="128">
        <v>837.27</v>
      </c>
      <c r="T72" s="128">
        <v>4.3600000000000003</v>
      </c>
      <c r="U72" s="150">
        <v>178.8</v>
      </c>
      <c r="V72" s="19">
        <f t="shared" ref="V72:V83" si="0">F72/$H$7</f>
        <v>370.84327485380112</v>
      </c>
      <c r="W72" s="20">
        <f t="shared" ref="W72:W83" si="1">I72/$H$7</f>
        <v>9437.3754385964894</v>
      </c>
      <c r="X72" s="20">
        <f t="shared" ref="X72:X83" si="2">V72+W72</f>
        <v>9808.218713450291</v>
      </c>
      <c r="Y72" s="20">
        <f t="shared" ref="Y72:Y83" si="3">L72/$K$7</f>
        <v>449.16239316239319</v>
      </c>
      <c r="Z72" s="20">
        <f t="shared" ref="Z72:Z83" si="4">O72/$N$7</f>
        <v>4955.2062499999993</v>
      </c>
      <c r="AA72" s="20">
        <f t="shared" ref="AA72:AA83" si="5">R72/$Q$7</f>
        <v>598.56785714285718</v>
      </c>
      <c r="AB72" s="20">
        <f t="shared" ref="AB72:AB83" si="6">U72/$Q$8</f>
        <v>94.105263157894754</v>
      </c>
      <c r="AC72" s="19">
        <f t="shared" ref="AC72" si="7">X72/(X72+Y72+Z72+AA72+AB72)*100</f>
        <v>61.666507931051925</v>
      </c>
      <c r="AD72" s="20">
        <f t="shared" ref="AD72" si="8">Y72/(Y72+Z72+AA72+X72+AB72)*100</f>
        <v>2.8239864025763968</v>
      </c>
      <c r="AE72" s="69">
        <f t="shared" ref="AE72" si="9">Z72/(Z72+AA72+X72+Y72+AB72)*100</f>
        <v>31.154511786792217</v>
      </c>
      <c r="AF72" s="69">
        <f t="shared" ref="AF72" si="10">AA72/(AA72+X72+Y72+Z72+AB72)*100</f>
        <v>3.7633326282941506</v>
      </c>
      <c r="AG72" s="57">
        <f t="shared" ref="AG72" si="11">AB72/(AB72+Y72+Z72+AA72+X72)*100</f>
        <v>0.59166125128531544</v>
      </c>
      <c r="AH72" s="34"/>
    </row>
    <row r="73" spans="1:34" s="2" customFormat="1" ht="18.5" x14ac:dyDescent="0.45">
      <c r="A73" s="273">
        <v>43721</v>
      </c>
      <c r="B73" s="203">
        <v>43721.429166666669</v>
      </c>
      <c r="C73" s="14" t="s">
        <v>36</v>
      </c>
      <c r="D73" s="83">
        <v>2900.39</v>
      </c>
      <c r="E73" s="129">
        <v>10.68</v>
      </c>
      <c r="F73" s="129">
        <v>2952.06</v>
      </c>
      <c r="G73" s="129">
        <v>2912.2</v>
      </c>
      <c r="H73" s="129">
        <v>8.2799999999999994</v>
      </c>
      <c r="I73" s="129">
        <v>103260.18</v>
      </c>
      <c r="J73" s="151">
        <v>991.13</v>
      </c>
      <c r="K73" s="129">
        <v>2.06</v>
      </c>
      <c r="L73" s="129">
        <v>584.89</v>
      </c>
      <c r="M73" s="151">
        <v>876.09</v>
      </c>
      <c r="N73" s="129">
        <v>3.79</v>
      </c>
      <c r="O73" s="152">
        <v>8466.35</v>
      </c>
      <c r="P73" s="129">
        <v>810.86</v>
      </c>
      <c r="Q73" s="129">
        <v>2.92</v>
      </c>
      <c r="R73" s="152">
        <v>1744.16</v>
      </c>
      <c r="S73" s="129">
        <v>837.8</v>
      </c>
      <c r="T73" s="129">
        <v>6.48</v>
      </c>
      <c r="U73" s="152">
        <v>253.48</v>
      </c>
      <c r="V73" s="9">
        <f t="shared" si="0"/>
        <v>345.27017543859648</v>
      </c>
      <c r="W73" s="10">
        <f t="shared" si="1"/>
        <v>12077.214035087718</v>
      </c>
      <c r="X73" s="10">
        <f t="shared" si="2"/>
        <v>12422.484210526314</v>
      </c>
      <c r="Y73" s="10">
        <f t="shared" si="3"/>
        <v>499.90598290598291</v>
      </c>
      <c r="Z73" s="10">
        <f t="shared" si="4"/>
        <v>5291.46875</v>
      </c>
      <c r="AA73" s="10">
        <f t="shared" si="5"/>
        <v>622.91428571428582</v>
      </c>
      <c r="AB73" s="10">
        <f t="shared" si="6"/>
        <v>133.41052631578947</v>
      </c>
      <c r="AC73" s="9">
        <f t="shared" ref="AC73:AC76" si="12">X73/(X73+Y73+Z73+AA73+AB73)*100</f>
        <v>65.484258722319012</v>
      </c>
      <c r="AD73" s="10">
        <f t="shared" ref="AD73:AD83" si="13">Y73/(Y73+Z73+AA73+X73+AB73)*100</f>
        <v>2.6352195073600031</v>
      </c>
      <c r="AE73" s="33">
        <f t="shared" ref="AE73:AE83" si="14">Z73/(Z73+AA73+X73+Y73+AB73)*100</f>
        <v>27.893608297159201</v>
      </c>
      <c r="AF73" s="33">
        <f t="shared" ref="AF73:AF83" si="15">AA73/(AA73+X73+Y73+Z73+AB73)*100</f>
        <v>3.2836491925647304</v>
      </c>
      <c r="AG73" s="58">
        <f t="shared" ref="AG73:AG83" si="16">AB73/(AB73+Y73+Z73+AA73+X73)*100</f>
        <v>0.70326428059704249</v>
      </c>
      <c r="AH73" s="34"/>
    </row>
    <row r="74" spans="1:34" s="2" customFormat="1" ht="18.5" x14ac:dyDescent="0.45">
      <c r="A74" s="273">
        <v>43721</v>
      </c>
      <c r="B74" s="203">
        <v>43721.446527777778</v>
      </c>
      <c r="C74" s="14" t="s">
        <v>37</v>
      </c>
      <c r="D74" s="83">
        <v>2900.36</v>
      </c>
      <c r="E74" s="129">
        <v>6.86</v>
      </c>
      <c r="F74" s="129">
        <v>2363.71</v>
      </c>
      <c r="G74" s="129">
        <v>2912.28</v>
      </c>
      <c r="H74" s="129">
        <v>8.66</v>
      </c>
      <c r="I74" s="129">
        <v>101359.2</v>
      </c>
      <c r="J74" s="151">
        <v>991.2</v>
      </c>
      <c r="K74" s="129">
        <v>2.16</v>
      </c>
      <c r="L74" s="129">
        <v>594.44000000000005</v>
      </c>
      <c r="M74" s="151">
        <v>876.09</v>
      </c>
      <c r="N74" s="129">
        <v>3.73</v>
      </c>
      <c r="O74" s="152">
        <v>8494.68</v>
      </c>
      <c r="P74" s="129">
        <v>809.85</v>
      </c>
      <c r="Q74" s="129">
        <v>2.91</v>
      </c>
      <c r="R74" s="152">
        <v>1791.57</v>
      </c>
      <c r="S74" s="129">
        <v>837.92</v>
      </c>
      <c r="T74" s="129">
        <v>9.01</v>
      </c>
      <c r="U74" s="152">
        <v>356.54</v>
      </c>
      <c r="V74" s="9">
        <f t="shared" si="0"/>
        <v>276.45730994152046</v>
      </c>
      <c r="W74" s="10">
        <f t="shared" si="1"/>
        <v>11854.877192982454</v>
      </c>
      <c r="X74" s="10">
        <f t="shared" si="2"/>
        <v>12131.334502923975</v>
      </c>
      <c r="Y74" s="10">
        <f t="shared" si="3"/>
        <v>508.06837606837615</v>
      </c>
      <c r="Z74" s="10">
        <f t="shared" si="4"/>
        <v>5309.1750000000002</v>
      </c>
      <c r="AA74" s="10">
        <f t="shared" si="5"/>
        <v>639.84642857142853</v>
      </c>
      <c r="AB74" s="10">
        <f t="shared" si="6"/>
        <v>187.65263157894739</v>
      </c>
      <c r="AC74" s="9">
        <f t="shared" si="12"/>
        <v>64.610592203281954</v>
      </c>
      <c r="AD74" s="10">
        <f t="shared" si="13"/>
        <v>2.7059346726961877</v>
      </c>
      <c r="AE74" s="33">
        <f t="shared" si="14"/>
        <v>28.276274203648448</v>
      </c>
      <c r="AF74" s="33">
        <f t="shared" si="15"/>
        <v>3.4077748543814943</v>
      </c>
      <c r="AG74" s="58">
        <f t="shared" si="16"/>
        <v>0.99942406599189826</v>
      </c>
      <c r="AH74" s="34"/>
    </row>
    <row r="75" spans="1:34" s="2" customFormat="1" ht="18.5" x14ac:dyDescent="0.45">
      <c r="A75" s="273">
        <v>43721</v>
      </c>
      <c r="B75" s="203">
        <v>43721.463888888888</v>
      </c>
      <c r="C75" s="14" t="s">
        <v>38</v>
      </c>
      <c r="D75" s="83">
        <v>2900.25</v>
      </c>
      <c r="E75" s="129">
        <v>6.74</v>
      </c>
      <c r="F75" s="129">
        <v>3038.05</v>
      </c>
      <c r="G75" s="129">
        <v>2911.62</v>
      </c>
      <c r="H75" s="129">
        <v>6.16</v>
      </c>
      <c r="I75" s="129">
        <v>50473.14</v>
      </c>
      <c r="J75" s="151">
        <v>991.22</v>
      </c>
      <c r="K75" s="129">
        <v>2.5299999999999998</v>
      </c>
      <c r="L75" s="129">
        <v>480.01</v>
      </c>
      <c r="M75" s="151">
        <v>876.05</v>
      </c>
      <c r="N75" s="129">
        <v>4.72</v>
      </c>
      <c r="O75" s="152">
        <v>4883.2299999999996</v>
      </c>
      <c r="P75" s="129">
        <v>810.82</v>
      </c>
      <c r="Q75" s="129">
        <v>2.96</v>
      </c>
      <c r="R75" s="152">
        <v>1159.46</v>
      </c>
      <c r="S75" s="129">
        <v>837.75</v>
      </c>
      <c r="T75" s="129">
        <v>4.72</v>
      </c>
      <c r="U75" s="152">
        <v>122.71</v>
      </c>
      <c r="V75" s="9">
        <f t="shared" si="0"/>
        <v>355.32748538011697</v>
      </c>
      <c r="W75" s="10">
        <f t="shared" si="1"/>
        <v>5903.2912280701748</v>
      </c>
      <c r="X75" s="10">
        <f t="shared" si="2"/>
        <v>6258.6187134502916</v>
      </c>
      <c r="Y75" s="10">
        <f t="shared" si="3"/>
        <v>410.26495726495727</v>
      </c>
      <c r="Z75" s="10">
        <f t="shared" si="4"/>
        <v>3052.0187499999997</v>
      </c>
      <c r="AA75" s="10">
        <f t="shared" si="5"/>
        <v>414.09285714285716</v>
      </c>
      <c r="AB75" s="10">
        <f t="shared" si="6"/>
        <v>64.584210526315786</v>
      </c>
      <c r="AC75" s="9">
        <f t="shared" si="12"/>
        <v>61.361536723918753</v>
      </c>
      <c r="AD75" s="10">
        <f t="shared" si="13"/>
        <v>4.022371292190809</v>
      </c>
      <c r="AE75" s="33">
        <f t="shared" si="14"/>
        <v>29.922986074825214</v>
      </c>
      <c r="AF75" s="33">
        <f t="shared" si="15"/>
        <v>4.0599012696007533</v>
      </c>
      <c r="AG75" s="58">
        <f t="shared" si="16"/>
        <v>0.63320463946446204</v>
      </c>
      <c r="AH75" s="34"/>
    </row>
    <row r="76" spans="1:34" s="2" customFormat="1" ht="18.5" x14ac:dyDescent="0.45">
      <c r="A76" s="273">
        <v>43721</v>
      </c>
      <c r="B76" s="203">
        <v>43721.480555555558</v>
      </c>
      <c r="C76" s="14" t="s">
        <v>39</v>
      </c>
      <c r="D76" s="83">
        <v>2898.21</v>
      </c>
      <c r="E76" s="129">
        <v>7.64</v>
      </c>
      <c r="F76" s="129">
        <v>4179.74</v>
      </c>
      <c r="G76" s="129">
        <v>2912.38</v>
      </c>
      <c r="H76" s="129">
        <v>9.0500000000000007</v>
      </c>
      <c r="I76" s="129">
        <v>80537.33</v>
      </c>
      <c r="J76" s="151">
        <v>991.16</v>
      </c>
      <c r="K76" s="84">
        <v>1.91</v>
      </c>
      <c r="L76" s="84">
        <v>511.25</v>
      </c>
      <c r="M76" s="151">
        <v>876.06</v>
      </c>
      <c r="N76" s="84">
        <v>3.76</v>
      </c>
      <c r="O76" s="153">
        <v>7751.87</v>
      </c>
      <c r="P76" s="129">
        <v>810.85</v>
      </c>
      <c r="Q76" s="84">
        <v>2.79</v>
      </c>
      <c r="R76" s="153">
        <v>1508.58</v>
      </c>
      <c r="S76" s="129">
        <v>837.44</v>
      </c>
      <c r="T76" s="84">
        <v>6.09</v>
      </c>
      <c r="U76" s="153">
        <v>244.05</v>
      </c>
      <c r="V76" s="9">
        <f t="shared" si="0"/>
        <v>488.8584795321637</v>
      </c>
      <c r="W76" s="10">
        <f t="shared" si="1"/>
        <v>9419.5707602339171</v>
      </c>
      <c r="X76" s="10">
        <f t="shared" si="2"/>
        <v>9908.4292397660811</v>
      </c>
      <c r="Y76" s="10">
        <f t="shared" si="3"/>
        <v>436.96581196581201</v>
      </c>
      <c r="Z76" s="10">
        <f t="shared" si="4"/>
        <v>4844.9187499999998</v>
      </c>
      <c r="AA76" s="10">
        <f t="shared" si="5"/>
        <v>538.77857142857147</v>
      </c>
      <c r="AB76" s="10">
        <f t="shared" si="6"/>
        <v>128.44736842105263</v>
      </c>
      <c r="AC76" s="9">
        <f t="shared" si="12"/>
        <v>62.484025903364284</v>
      </c>
      <c r="AD76" s="10">
        <f t="shared" si="13"/>
        <v>2.7555712871398561</v>
      </c>
      <c r="AE76" s="33">
        <f t="shared" si="14"/>
        <v>30.552776968899476</v>
      </c>
      <c r="AF76" s="33">
        <f t="shared" si="15"/>
        <v>3.3976176645850709</v>
      </c>
      <c r="AG76" s="58">
        <f t="shared" si="16"/>
        <v>0.81000817601130737</v>
      </c>
      <c r="AH76" s="34"/>
    </row>
    <row r="77" spans="1:34" s="2" customFormat="1" ht="18.5" x14ac:dyDescent="0.45">
      <c r="A77" s="273">
        <v>43721</v>
      </c>
      <c r="B77" s="203">
        <v>43721.498611111114</v>
      </c>
      <c r="C77" s="14" t="s">
        <v>40</v>
      </c>
      <c r="D77" s="83">
        <v>2898.22</v>
      </c>
      <c r="E77" s="129">
        <v>10</v>
      </c>
      <c r="F77" s="129">
        <v>3403.82</v>
      </c>
      <c r="G77" s="129">
        <v>2912.28</v>
      </c>
      <c r="H77" s="129">
        <v>8.6999999999999993</v>
      </c>
      <c r="I77" s="129">
        <v>87745.45</v>
      </c>
      <c r="J77" s="151">
        <v>991.08</v>
      </c>
      <c r="K77" s="129">
        <v>1.51</v>
      </c>
      <c r="L77" s="129">
        <v>445.25</v>
      </c>
      <c r="M77" s="151">
        <v>876.03</v>
      </c>
      <c r="N77" s="129">
        <v>3.78</v>
      </c>
      <c r="O77" s="152">
        <v>7846.87</v>
      </c>
      <c r="P77" s="129">
        <v>809.86</v>
      </c>
      <c r="Q77" s="129">
        <v>3.03</v>
      </c>
      <c r="R77" s="152">
        <v>1647.67</v>
      </c>
      <c r="S77" s="129">
        <v>837.22</v>
      </c>
      <c r="T77" s="129">
        <v>5.77</v>
      </c>
      <c r="U77" s="152">
        <v>224.68</v>
      </c>
      <c r="V77" s="9">
        <f t="shared" si="0"/>
        <v>398.10760233918126</v>
      </c>
      <c r="W77" s="10">
        <f t="shared" si="1"/>
        <v>10262.62573099415</v>
      </c>
      <c r="X77" s="10">
        <f t="shared" si="2"/>
        <v>10660.733333333332</v>
      </c>
      <c r="Y77" s="10">
        <f t="shared" si="3"/>
        <v>380.5555555555556</v>
      </c>
      <c r="Z77" s="10">
        <f t="shared" si="4"/>
        <v>4904.2937499999998</v>
      </c>
      <c r="AA77" s="10">
        <f t="shared" si="5"/>
        <v>588.45357142857154</v>
      </c>
      <c r="AB77" s="10">
        <f t="shared" si="6"/>
        <v>118.25263157894737</v>
      </c>
      <c r="AC77" s="9">
        <f>X77/(X77+Y77+Z77+AA77+AB77)*100</f>
        <v>64.019627779404175</v>
      </c>
      <c r="AD77" s="10">
        <f t="shared" si="13"/>
        <v>2.2853047960475861</v>
      </c>
      <c r="AE77" s="33">
        <f t="shared" si="14"/>
        <v>29.451169124937458</v>
      </c>
      <c r="AF77" s="33">
        <f t="shared" si="15"/>
        <v>3.5337699040389503</v>
      </c>
      <c r="AG77" s="58">
        <f t="shared" si="16"/>
        <v>0.71012839557183938</v>
      </c>
      <c r="AH77" s="34"/>
    </row>
    <row r="78" spans="1:34" s="2" customFormat="1" ht="18.5" x14ac:dyDescent="0.45">
      <c r="A78" s="273">
        <v>43721</v>
      </c>
      <c r="B78" s="203">
        <v>43721.584722222222</v>
      </c>
      <c r="C78" s="14" t="s">
        <v>41</v>
      </c>
      <c r="D78" s="83">
        <v>2900.38</v>
      </c>
      <c r="E78" s="129">
        <v>7.87</v>
      </c>
      <c r="F78" s="129">
        <v>2458.66</v>
      </c>
      <c r="G78" s="129">
        <v>2912.12</v>
      </c>
      <c r="H78" s="129">
        <v>8.66</v>
      </c>
      <c r="I78" s="129">
        <v>94877.54</v>
      </c>
      <c r="J78" s="151">
        <v>991.99</v>
      </c>
      <c r="K78" s="129">
        <v>2.29</v>
      </c>
      <c r="L78" s="129">
        <v>543.87</v>
      </c>
      <c r="M78" s="151">
        <v>876.91</v>
      </c>
      <c r="N78" s="129">
        <v>3.8</v>
      </c>
      <c r="O78" s="152">
        <v>7791.66</v>
      </c>
      <c r="P78" s="129">
        <v>809.65</v>
      </c>
      <c r="Q78" s="129">
        <v>3.02</v>
      </c>
      <c r="R78" s="152">
        <v>1598.6</v>
      </c>
      <c r="S78" s="129">
        <v>836.79</v>
      </c>
      <c r="T78" s="129">
        <v>1.38</v>
      </c>
      <c r="U78" s="152">
        <v>52.06</v>
      </c>
      <c r="V78" s="9">
        <f t="shared" si="0"/>
        <v>287.56257309941515</v>
      </c>
      <c r="W78" s="10">
        <f t="shared" si="1"/>
        <v>11096.788304093565</v>
      </c>
      <c r="X78" s="10">
        <f t="shared" si="2"/>
        <v>11384.350877192979</v>
      </c>
      <c r="Y78" s="10">
        <f t="shared" si="3"/>
        <v>464.84615384615387</v>
      </c>
      <c r="Z78" s="10">
        <f t="shared" si="4"/>
        <v>4869.7874999999995</v>
      </c>
      <c r="AA78" s="10">
        <f t="shared" si="5"/>
        <v>570.92857142857144</v>
      </c>
      <c r="AB78" s="10">
        <f t="shared" si="6"/>
        <v>27.400000000000002</v>
      </c>
      <c r="AC78" s="9">
        <f t="shared" ref="AC78:AC83" si="17">X78/(X78+Y78+Z78+AA78+AB78)*100</f>
        <v>65.739706903900213</v>
      </c>
      <c r="AD78" s="10">
        <f t="shared" si="13"/>
        <v>2.6842856688888626</v>
      </c>
      <c r="AE78" s="33">
        <f t="shared" si="14"/>
        <v>28.120918477278433</v>
      </c>
      <c r="AF78" s="33">
        <f t="shared" si="15"/>
        <v>3.2968657900353748</v>
      </c>
      <c r="AG78" s="58">
        <f t="shared" si="16"/>
        <v>0.15822315989710622</v>
      </c>
      <c r="AH78" s="34"/>
    </row>
    <row r="79" spans="1:34" s="2" customFormat="1" ht="18.5" x14ac:dyDescent="0.45">
      <c r="A79" s="273">
        <v>43721</v>
      </c>
      <c r="B79" s="203">
        <v>43721.602083333331</v>
      </c>
      <c r="C79" s="14" t="s">
        <v>42</v>
      </c>
      <c r="D79" s="83">
        <v>2900.12</v>
      </c>
      <c r="E79" s="129">
        <v>7.74</v>
      </c>
      <c r="F79" s="129">
        <v>4102.8500000000004</v>
      </c>
      <c r="G79" s="129">
        <v>2912.37</v>
      </c>
      <c r="H79" s="129">
        <v>9.07</v>
      </c>
      <c r="I79" s="129">
        <v>78710.58</v>
      </c>
      <c r="J79" s="151">
        <v>991.07</v>
      </c>
      <c r="K79" s="129">
        <v>2.3199999999999998</v>
      </c>
      <c r="L79" s="129">
        <v>521.69000000000005</v>
      </c>
      <c r="M79" s="151">
        <v>876.92</v>
      </c>
      <c r="N79" s="129">
        <v>3.84</v>
      </c>
      <c r="O79" s="152">
        <v>7032.64</v>
      </c>
      <c r="P79" s="129">
        <v>810.74</v>
      </c>
      <c r="Q79" s="129">
        <v>2.96</v>
      </c>
      <c r="R79" s="152">
        <v>1461.83</v>
      </c>
      <c r="S79" s="129">
        <v>837.64</v>
      </c>
      <c r="T79" s="129">
        <v>6.81</v>
      </c>
      <c r="U79" s="152">
        <v>219.34</v>
      </c>
      <c r="V79" s="9">
        <f t="shared" si="0"/>
        <v>479.86549707602342</v>
      </c>
      <c r="W79" s="10">
        <f t="shared" si="1"/>
        <v>9205.9157894736836</v>
      </c>
      <c r="X79" s="10">
        <f t="shared" si="2"/>
        <v>9685.7812865497071</v>
      </c>
      <c r="Y79" s="10">
        <f t="shared" si="3"/>
        <v>445.88888888888897</v>
      </c>
      <c r="Z79" s="10">
        <f t="shared" si="4"/>
        <v>4395.3999999999996</v>
      </c>
      <c r="AA79" s="10">
        <f t="shared" si="5"/>
        <v>522.08214285714291</v>
      </c>
      <c r="AB79" s="10">
        <f t="shared" si="6"/>
        <v>115.4421052631579</v>
      </c>
      <c r="AC79" s="9">
        <f t="shared" si="17"/>
        <v>63.871020984922609</v>
      </c>
      <c r="AD79" s="10">
        <f t="shared" si="13"/>
        <v>2.9403284811638617</v>
      </c>
      <c r="AE79" s="33">
        <f t="shared" si="14"/>
        <v>28.984619550204016</v>
      </c>
      <c r="AF79" s="33">
        <f t="shared" si="15"/>
        <v>3.4427702335781838</v>
      </c>
      <c r="AG79" s="58">
        <f t="shared" si="16"/>
        <v>0.76126075013132743</v>
      </c>
      <c r="AH79" s="34"/>
    </row>
    <row r="80" spans="1:34" s="2" customFormat="1" ht="18.5" x14ac:dyDescent="0.45">
      <c r="A80" s="273">
        <v>43721</v>
      </c>
      <c r="B80" s="203">
        <v>43721.619444444441</v>
      </c>
      <c r="C80" s="14" t="s">
        <v>43</v>
      </c>
      <c r="D80" s="83">
        <v>2900.78</v>
      </c>
      <c r="E80" s="129">
        <v>7.71</v>
      </c>
      <c r="F80" s="129">
        <v>3121.78</v>
      </c>
      <c r="G80" s="129">
        <v>2912.21</v>
      </c>
      <c r="H80" s="129">
        <v>8.8800000000000008</v>
      </c>
      <c r="I80" s="129">
        <v>84384.34</v>
      </c>
      <c r="J80" s="151">
        <v>991.98</v>
      </c>
      <c r="K80" s="129">
        <v>1.97</v>
      </c>
      <c r="L80" s="84">
        <v>486.79</v>
      </c>
      <c r="M80" s="151">
        <v>876.85</v>
      </c>
      <c r="N80" s="129">
        <v>3.68</v>
      </c>
      <c r="O80" s="153">
        <v>7316.91</v>
      </c>
      <c r="P80" s="129">
        <v>810.65</v>
      </c>
      <c r="Q80" s="129">
        <v>2.89</v>
      </c>
      <c r="R80" s="153">
        <v>1581.55</v>
      </c>
      <c r="S80" s="129">
        <v>837.26</v>
      </c>
      <c r="T80" s="129">
        <v>4.83</v>
      </c>
      <c r="U80" s="153">
        <v>201.61</v>
      </c>
      <c r="V80" s="9">
        <f t="shared" si="0"/>
        <v>365.12046783625732</v>
      </c>
      <c r="W80" s="10">
        <f t="shared" si="1"/>
        <v>9869.5134502923956</v>
      </c>
      <c r="X80" s="10">
        <f t="shared" si="2"/>
        <v>10234.633918128653</v>
      </c>
      <c r="Y80" s="10">
        <f t="shared" si="3"/>
        <v>416.0598290598291</v>
      </c>
      <c r="Z80" s="10">
        <f t="shared" si="4"/>
        <v>4573.0687499999995</v>
      </c>
      <c r="AA80" s="10">
        <f t="shared" si="5"/>
        <v>564.83928571428578</v>
      </c>
      <c r="AB80" s="10">
        <f t="shared" si="6"/>
        <v>106.11052631578949</v>
      </c>
      <c r="AC80" s="9">
        <f t="shared" si="17"/>
        <v>64.390180325521257</v>
      </c>
      <c r="AD80" s="10">
        <f t="shared" si="13"/>
        <v>2.6175989911973696</v>
      </c>
      <c r="AE80" s="33">
        <f t="shared" si="14"/>
        <v>28.771006741328236</v>
      </c>
      <c r="AF80" s="33">
        <f t="shared" si="15"/>
        <v>3.5536301301074347</v>
      </c>
      <c r="AG80" s="58">
        <f t="shared" si="16"/>
        <v>0.66758381184570348</v>
      </c>
      <c r="AH80" s="34"/>
    </row>
    <row r="81" spans="1:54" s="2" customFormat="1" ht="18.5" x14ac:dyDescent="0.45">
      <c r="A81" s="273">
        <v>43721</v>
      </c>
      <c r="B81" s="203">
        <v>43721.635416666664</v>
      </c>
      <c r="C81" s="14" t="s">
        <v>44</v>
      </c>
      <c r="D81" s="83">
        <v>2900.4</v>
      </c>
      <c r="E81" s="129">
        <v>7.87</v>
      </c>
      <c r="F81" s="129">
        <v>4167.62</v>
      </c>
      <c r="G81" s="129">
        <v>2912.48</v>
      </c>
      <c r="H81" s="129">
        <v>9.16</v>
      </c>
      <c r="I81" s="129">
        <v>65430.84</v>
      </c>
      <c r="J81" s="151">
        <v>991.02</v>
      </c>
      <c r="K81" s="129">
        <v>2.54</v>
      </c>
      <c r="L81" s="129">
        <v>472.06</v>
      </c>
      <c r="M81" s="151">
        <v>876.92</v>
      </c>
      <c r="N81" s="129">
        <v>3.92</v>
      </c>
      <c r="O81" s="152">
        <v>6157.74</v>
      </c>
      <c r="P81" s="129">
        <v>809.72</v>
      </c>
      <c r="Q81" s="129">
        <v>3.01</v>
      </c>
      <c r="R81" s="152">
        <v>1259.2</v>
      </c>
      <c r="S81" s="129">
        <v>837.65</v>
      </c>
      <c r="T81" s="129">
        <v>4.1900000000000004</v>
      </c>
      <c r="U81" s="152">
        <v>138.57</v>
      </c>
      <c r="V81" s="9">
        <f t="shared" si="0"/>
        <v>487.44093567251457</v>
      </c>
      <c r="W81" s="10">
        <f t="shared" si="1"/>
        <v>7652.7298245614029</v>
      </c>
      <c r="X81" s="10">
        <f t="shared" si="2"/>
        <v>8140.1707602339175</v>
      </c>
      <c r="Y81" s="10">
        <f t="shared" si="3"/>
        <v>403.47008547008551</v>
      </c>
      <c r="Z81" s="10">
        <f t="shared" si="4"/>
        <v>3848.5874999999996</v>
      </c>
      <c r="AA81" s="10">
        <f t="shared" si="5"/>
        <v>449.71428571428578</v>
      </c>
      <c r="AB81" s="10">
        <f t="shared" si="6"/>
        <v>72.931578947368422</v>
      </c>
      <c r="AC81" s="9">
        <f t="shared" si="17"/>
        <v>63.029423497601734</v>
      </c>
      <c r="AD81" s="10">
        <f t="shared" si="13"/>
        <v>3.1240729015096007</v>
      </c>
      <c r="AE81" s="33">
        <f t="shared" si="14"/>
        <v>29.799651450813748</v>
      </c>
      <c r="AF81" s="33">
        <f t="shared" si="15"/>
        <v>3.482142205870955</v>
      </c>
      <c r="AG81" s="58">
        <f t="shared" si="16"/>
        <v>0.56470994420396692</v>
      </c>
      <c r="AH81" s="34"/>
    </row>
    <row r="82" spans="1:54" s="2" customFormat="1" ht="18.5" x14ac:dyDescent="0.45">
      <c r="A82" s="273">
        <v>43721</v>
      </c>
      <c r="B82" s="203">
        <v>43721.665277777778</v>
      </c>
      <c r="C82" s="14" t="s">
        <v>45</v>
      </c>
      <c r="D82" s="83">
        <v>2900.03</v>
      </c>
      <c r="E82" s="129">
        <v>8.2100000000000009</v>
      </c>
      <c r="F82" s="129">
        <v>4588.72</v>
      </c>
      <c r="G82" s="129">
        <v>2912.37</v>
      </c>
      <c r="H82" s="129">
        <v>9.0500000000000007</v>
      </c>
      <c r="I82" s="129">
        <v>75173.63</v>
      </c>
      <c r="J82" s="151">
        <v>991.14</v>
      </c>
      <c r="K82" s="129">
        <v>2.34</v>
      </c>
      <c r="L82" s="129">
        <v>545.65</v>
      </c>
      <c r="M82" s="151">
        <v>876.91</v>
      </c>
      <c r="N82" s="129">
        <v>3.79</v>
      </c>
      <c r="O82" s="152">
        <v>6716.7</v>
      </c>
      <c r="P82" s="129">
        <v>810.73</v>
      </c>
      <c r="Q82" s="129">
        <v>3.07</v>
      </c>
      <c r="R82" s="152">
        <v>1435.01</v>
      </c>
      <c r="S82" s="129">
        <v>837.36</v>
      </c>
      <c r="T82" s="129">
        <v>4.6399999999999997</v>
      </c>
      <c r="U82" s="152">
        <v>155.21</v>
      </c>
      <c r="V82" s="9">
        <f t="shared" si="0"/>
        <v>536.69239766081864</v>
      </c>
      <c r="W82" s="10">
        <f t="shared" si="1"/>
        <v>8792.237426900585</v>
      </c>
      <c r="X82" s="10">
        <f t="shared" si="2"/>
        <v>9328.9298245614045</v>
      </c>
      <c r="Y82" s="10">
        <f t="shared" si="3"/>
        <v>466.36752136752136</v>
      </c>
      <c r="Z82" s="10">
        <f t="shared" si="4"/>
        <v>4197.9375</v>
      </c>
      <c r="AA82" s="10">
        <f t="shared" si="5"/>
        <v>512.50357142857149</v>
      </c>
      <c r="AB82" s="10">
        <f t="shared" si="6"/>
        <v>81.68947368421054</v>
      </c>
      <c r="AC82" s="9">
        <f t="shared" si="17"/>
        <v>63.951848771711141</v>
      </c>
      <c r="AD82" s="10">
        <f t="shared" si="13"/>
        <v>3.1970510829666039</v>
      </c>
      <c r="AE82" s="33">
        <f t="shared" si="14"/>
        <v>28.777777215803734</v>
      </c>
      <c r="AF82" s="33">
        <f t="shared" si="15"/>
        <v>3.5133237693212882</v>
      </c>
      <c r="AG82" s="58">
        <f t="shared" si="16"/>
        <v>0.55999916019723328</v>
      </c>
      <c r="AH82" s="34"/>
    </row>
    <row r="83" spans="1:54" s="2" customFormat="1" ht="18.5" x14ac:dyDescent="0.45">
      <c r="A83" s="274">
        <v>43721</v>
      </c>
      <c r="B83" s="204">
        <v>43721.688888888886</v>
      </c>
      <c r="C83" s="28" t="s">
        <v>46</v>
      </c>
      <c r="D83" s="85">
        <v>2900.72</v>
      </c>
      <c r="E83" s="130">
        <v>7.07</v>
      </c>
      <c r="F83" s="130">
        <v>4797.1000000000004</v>
      </c>
      <c r="G83" s="130">
        <v>2911.5</v>
      </c>
      <c r="H83" s="130">
        <v>6.21</v>
      </c>
      <c r="I83" s="130">
        <v>61316.61</v>
      </c>
      <c r="J83" s="154">
        <v>991.02</v>
      </c>
      <c r="K83" s="130">
        <v>2.23</v>
      </c>
      <c r="L83" s="130">
        <v>525.20000000000005</v>
      </c>
      <c r="M83" s="154">
        <v>876.82</v>
      </c>
      <c r="N83" s="130">
        <v>3.8</v>
      </c>
      <c r="O83" s="155">
        <v>7277.58</v>
      </c>
      <c r="P83" s="130">
        <v>810.61</v>
      </c>
      <c r="Q83" s="130">
        <v>2.97</v>
      </c>
      <c r="R83" s="155">
        <v>1483.41</v>
      </c>
      <c r="S83" s="130">
        <v>837.68</v>
      </c>
      <c r="T83" s="130">
        <v>6.99</v>
      </c>
      <c r="U83" s="155">
        <v>210.1</v>
      </c>
      <c r="V83" s="29">
        <f t="shared" si="0"/>
        <v>561.06432748538009</v>
      </c>
      <c r="W83" s="30">
        <f t="shared" si="1"/>
        <v>7171.5333333333328</v>
      </c>
      <c r="X83" s="30">
        <f t="shared" si="2"/>
        <v>7732.5976608187129</v>
      </c>
      <c r="Y83" s="30">
        <f t="shared" si="3"/>
        <v>448.88888888888897</v>
      </c>
      <c r="Z83" s="30">
        <f t="shared" si="4"/>
        <v>4548.4874999999993</v>
      </c>
      <c r="AA83" s="30">
        <f t="shared" si="5"/>
        <v>529.78928571428582</v>
      </c>
      <c r="AB83" s="30">
        <f t="shared" si="6"/>
        <v>110.57894736842105</v>
      </c>
      <c r="AC83" s="29">
        <f t="shared" si="17"/>
        <v>57.833954413955112</v>
      </c>
      <c r="AD83" s="30">
        <f t="shared" si="13"/>
        <v>3.3573477731133194</v>
      </c>
      <c r="AE83" s="70">
        <f t="shared" si="14"/>
        <v>34.019230052581406</v>
      </c>
      <c r="AF83" s="70">
        <f t="shared" si="15"/>
        <v>3.9624212642349952</v>
      </c>
      <c r="AG83" s="59">
        <f t="shared" si="16"/>
        <v>0.82704649611516079</v>
      </c>
      <c r="AH83" s="34"/>
    </row>
    <row r="84" spans="1:54" x14ac:dyDescent="0.35">
      <c r="A84" s="103"/>
      <c r="C84" s="103"/>
      <c r="D84" s="87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</row>
    <row r="85" spans="1:54" ht="18.5" x14ac:dyDescent="0.35">
      <c r="A85" s="113"/>
      <c r="C85" s="113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33"/>
      <c r="AI85" s="10"/>
      <c r="AJ85" s="10"/>
      <c r="AK85" s="33"/>
      <c r="AL85" s="33"/>
      <c r="AM85" s="33"/>
      <c r="AN85" s="60"/>
      <c r="AO85" s="60"/>
      <c r="AP85" s="60"/>
    </row>
    <row r="86" spans="1:54" s="105" customFormat="1" ht="24" customHeight="1" x14ac:dyDescent="0.35">
      <c r="A86" s="300" t="s">
        <v>28</v>
      </c>
      <c r="B86" s="300"/>
      <c r="C86" s="107"/>
      <c r="D86" s="107"/>
      <c r="E86" s="107"/>
      <c r="F86" s="107"/>
      <c r="G86" s="107"/>
      <c r="H86" s="107"/>
      <c r="I86" s="108"/>
      <c r="J86" s="108"/>
      <c r="K86" s="108"/>
      <c r="L86" s="108"/>
      <c r="M86" s="108"/>
      <c r="N86" s="108"/>
      <c r="O86" s="156"/>
      <c r="P86" s="156"/>
      <c r="Q86" s="156"/>
      <c r="R86" s="156"/>
      <c r="S86" s="156"/>
      <c r="T86" s="156"/>
      <c r="U86" s="156"/>
      <c r="V86" s="156"/>
      <c r="W86" s="156"/>
      <c r="X86" s="156"/>
    </row>
    <row r="87" spans="1:54" s="89" customFormat="1" ht="18.5" x14ac:dyDescent="0.45">
      <c r="B87" s="109"/>
      <c r="C87" s="115"/>
      <c r="D87" s="116"/>
      <c r="E87" s="109"/>
      <c r="F87" s="109"/>
      <c r="G87" s="109"/>
      <c r="H87" s="109"/>
      <c r="I87" s="129"/>
      <c r="J87" s="129"/>
      <c r="K87" s="238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09"/>
      <c r="Z87" s="109"/>
      <c r="AA87" s="109"/>
      <c r="AB87" s="109"/>
      <c r="AC87" s="109"/>
      <c r="AD87" s="109"/>
      <c r="AE87" s="109"/>
      <c r="AF87" s="109"/>
      <c r="AG87" s="109"/>
      <c r="AH87" s="1"/>
      <c r="AI87" s="1"/>
      <c r="AJ87" s="1"/>
      <c r="AK87" s="1"/>
      <c r="AL87" s="1"/>
      <c r="AM87" s="1"/>
      <c r="AN87" s="1"/>
      <c r="AO87" s="110"/>
      <c r="AP87" s="110"/>
      <c r="AQ87" s="110"/>
      <c r="AR87" s="110"/>
      <c r="AS87" s="110"/>
      <c r="AT87" s="110"/>
      <c r="AU87" s="110"/>
      <c r="AV87" s="110"/>
      <c r="AW87" s="110"/>
      <c r="AX87" s="109"/>
      <c r="AY87" s="109"/>
      <c r="AZ87" s="109"/>
      <c r="BA87" s="109"/>
      <c r="BB87" s="118"/>
    </row>
    <row r="88" spans="1:54" s="89" customFormat="1" ht="18.5" x14ac:dyDescent="0.35">
      <c r="A88" s="134"/>
      <c r="B88" s="133"/>
      <c r="C88" s="135"/>
      <c r="R88" s="90"/>
      <c r="S88" s="90"/>
      <c r="T88" s="90"/>
      <c r="U88" s="90"/>
      <c r="V88" s="90"/>
      <c r="W88" s="90"/>
      <c r="X88" s="90"/>
      <c r="Y88" s="90"/>
      <c r="AD88" s="140"/>
    </row>
    <row r="89" spans="1:54" s="89" customFormat="1" ht="19" customHeight="1" x14ac:dyDescent="0.35">
      <c r="A89" s="296" t="s">
        <v>6</v>
      </c>
      <c r="B89" s="298" t="s">
        <v>22</v>
      </c>
      <c r="C89" s="291" t="s">
        <v>57</v>
      </c>
      <c r="D89" s="292"/>
      <c r="E89" s="292"/>
      <c r="F89" s="292"/>
      <c r="G89" s="292"/>
      <c r="H89" s="292"/>
      <c r="I89" s="292"/>
      <c r="J89" s="292"/>
      <c r="K89" s="292"/>
      <c r="L89" s="292"/>
      <c r="M89" s="292"/>
      <c r="N89" s="292"/>
      <c r="O89" s="292"/>
      <c r="P89" s="292"/>
      <c r="Q89" s="293"/>
      <c r="R89" s="318" t="s">
        <v>55</v>
      </c>
      <c r="S89" s="319"/>
      <c r="T89" s="319"/>
      <c r="U89" s="319"/>
      <c r="V89" s="320"/>
      <c r="W89" s="315" t="s">
        <v>65</v>
      </c>
      <c r="X89" s="316"/>
      <c r="Y89" s="316"/>
      <c r="Z89" s="316"/>
      <c r="AA89" s="317"/>
    </row>
    <row r="90" spans="1:54" s="89" customFormat="1" ht="19" customHeight="1" x14ac:dyDescent="0.35">
      <c r="A90" s="297"/>
      <c r="B90" s="299"/>
      <c r="C90" s="291" t="s">
        <v>7</v>
      </c>
      <c r="D90" s="292"/>
      <c r="E90" s="292"/>
      <c r="F90" s="291" t="s">
        <v>8</v>
      </c>
      <c r="G90" s="292"/>
      <c r="H90" s="292"/>
      <c r="I90" s="291" t="s">
        <v>3</v>
      </c>
      <c r="J90" s="292"/>
      <c r="K90" s="292"/>
      <c r="L90" s="291" t="s">
        <v>4</v>
      </c>
      <c r="M90" s="292"/>
      <c r="N90" s="293"/>
      <c r="O90" s="292" t="s">
        <v>5</v>
      </c>
      <c r="P90" s="292"/>
      <c r="Q90" s="293"/>
      <c r="R90" s="323" t="s">
        <v>1</v>
      </c>
      <c r="S90" s="294" t="s">
        <v>8</v>
      </c>
      <c r="T90" s="314" t="s">
        <v>3</v>
      </c>
      <c r="U90" s="314" t="s">
        <v>4</v>
      </c>
      <c r="V90" s="314" t="s">
        <v>5</v>
      </c>
      <c r="W90" s="323" t="s">
        <v>1</v>
      </c>
      <c r="X90" s="294" t="s">
        <v>8</v>
      </c>
      <c r="Y90" s="314" t="s">
        <v>3</v>
      </c>
      <c r="Z90" s="314" t="s">
        <v>4</v>
      </c>
      <c r="AA90" s="314" t="s">
        <v>5</v>
      </c>
    </row>
    <row r="91" spans="1:54" s="89" customFormat="1" ht="36" customHeight="1" x14ac:dyDescent="0.35">
      <c r="A91" s="297"/>
      <c r="B91" s="299"/>
      <c r="C91" s="264" t="s">
        <v>68</v>
      </c>
      <c r="D91" s="219" t="s">
        <v>9</v>
      </c>
      <c r="E91" s="219" t="s">
        <v>10</v>
      </c>
      <c r="F91" s="264" t="s">
        <v>68</v>
      </c>
      <c r="G91" s="219" t="s">
        <v>9</v>
      </c>
      <c r="H91" s="219" t="s">
        <v>10</v>
      </c>
      <c r="I91" s="264" t="s">
        <v>68</v>
      </c>
      <c r="J91" s="219" t="s">
        <v>9</v>
      </c>
      <c r="K91" s="219" t="s">
        <v>10</v>
      </c>
      <c r="L91" s="264" t="s">
        <v>68</v>
      </c>
      <c r="M91" s="219" t="s">
        <v>9</v>
      </c>
      <c r="N91" s="219" t="s">
        <v>10</v>
      </c>
      <c r="O91" s="264" t="s">
        <v>68</v>
      </c>
      <c r="P91" s="219" t="s">
        <v>9</v>
      </c>
      <c r="Q91" s="219" t="s">
        <v>10</v>
      </c>
      <c r="R91" s="325"/>
      <c r="S91" s="295"/>
      <c r="T91" s="301"/>
      <c r="U91" s="301"/>
      <c r="V91" s="301"/>
      <c r="W91" s="325"/>
      <c r="X91" s="295"/>
      <c r="Y91" s="301"/>
      <c r="Z91" s="301"/>
      <c r="AA91" s="301"/>
    </row>
    <row r="92" spans="1:54" s="89" customFormat="1" ht="18.5" x14ac:dyDescent="0.35">
      <c r="A92" s="272">
        <v>43717</v>
      </c>
      <c r="B92" s="202">
        <v>0.41250000000000003</v>
      </c>
      <c r="C92" s="20">
        <v>2915.8</v>
      </c>
      <c r="D92" s="20">
        <v>1.6573500000000001</v>
      </c>
      <c r="E92" s="20">
        <v>15382.2</v>
      </c>
      <c r="F92" s="19">
        <v>992.20600000000002</v>
      </c>
      <c r="G92" s="20">
        <v>1.9936499999999999</v>
      </c>
      <c r="H92" s="20">
        <v>330.81099999999998</v>
      </c>
      <c r="I92" s="19">
        <v>868.03499999999997</v>
      </c>
      <c r="J92" s="20">
        <v>3.10425</v>
      </c>
      <c r="K92" s="21">
        <v>571.03599999999994</v>
      </c>
      <c r="L92" s="20">
        <v>795.34799999999996</v>
      </c>
      <c r="M92" s="20">
        <v>3.6360199999999998</v>
      </c>
      <c r="N92" s="21">
        <v>91.034499999999994</v>
      </c>
      <c r="O92" s="20">
        <v>828.91800000000001</v>
      </c>
      <c r="P92" s="20">
        <v>0.81776199999999999</v>
      </c>
      <c r="Q92" s="20">
        <v>10.8347</v>
      </c>
      <c r="R92" s="19">
        <f>E92/$H$7</f>
        <v>1799.0877192982455</v>
      </c>
      <c r="S92" s="20">
        <f>H92/$K$7</f>
        <v>282.74444444444447</v>
      </c>
      <c r="T92" s="20">
        <f>K92/$N$7</f>
        <v>356.89749999999992</v>
      </c>
      <c r="U92" s="20">
        <f>N92/$Q$7</f>
        <v>32.512321428571425</v>
      </c>
      <c r="V92" s="20">
        <f>Q92/$Q$8</f>
        <v>5.7024736842105268</v>
      </c>
      <c r="W92" s="19">
        <f>R92/(R92+S92+T92+U92+V92)*100</f>
        <v>72.633349240683202</v>
      </c>
      <c r="X92" s="20">
        <f>S92/(S92+T92+U92+V92+R92)*100</f>
        <v>11.415049838262945</v>
      </c>
      <c r="Y92" s="20">
        <f>T92/(R92+U92+V92+T92+S92)*100</f>
        <v>14.40878089631903</v>
      </c>
      <c r="Z92" s="20">
        <f>U92/(U92+V92+S92+R92+T92)*100</f>
        <v>1.3125979192764976</v>
      </c>
      <c r="AA92" s="21">
        <f>V92/(V92+T92+U92+R92+S92)*100</f>
        <v>0.23022210545833086</v>
      </c>
      <c r="AD92" s="64"/>
      <c r="AE92" s="64"/>
      <c r="AF92" s="64"/>
      <c r="AG92" s="64"/>
      <c r="AH92" s="64"/>
      <c r="AI92" s="90"/>
    </row>
    <row r="93" spans="1:54" s="89" customFormat="1" ht="18.5" x14ac:dyDescent="0.35">
      <c r="A93" s="273">
        <v>43717</v>
      </c>
      <c r="B93" s="203">
        <v>0.59722222222222221</v>
      </c>
      <c r="C93" s="10">
        <v>2916.11</v>
      </c>
      <c r="D93" s="10">
        <v>1.18</v>
      </c>
      <c r="E93" s="10">
        <v>11713.18</v>
      </c>
      <c r="F93" s="9">
        <v>992.34</v>
      </c>
      <c r="G93" s="10">
        <v>2.1800000000000002</v>
      </c>
      <c r="H93" s="10">
        <v>288.02999999999997</v>
      </c>
      <c r="I93" s="9">
        <v>868.28</v>
      </c>
      <c r="J93" s="10">
        <v>2.57</v>
      </c>
      <c r="K93" s="11">
        <v>462.67</v>
      </c>
      <c r="L93" s="10">
        <v>795.63</v>
      </c>
      <c r="M93" s="10">
        <v>1.99</v>
      </c>
      <c r="N93" s="11">
        <v>56.6</v>
      </c>
      <c r="O93" s="10">
        <v>828.7</v>
      </c>
      <c r="P93" s="10">
        <v>0.01</v>
      </c>
      <c r="Q93" s="10">
        <v>5.7930799999999998</v>
      </c>
      <c r="R93" s="9">
        <f t="shared" ref="R93:R101" si="18">E93/$H$7</f>
        <v>1369.9625730994151</v>
      </c>
      <c r="S93" s="10">
        <f t="shared" ref="S93:S101" si="19">H93/$K$7</f>
        <v>246.17948717948718</v>
      </c>
      <c r="T93" s="10">
        <f t="shared" ref="T93:T101" si="20">K93/$N$7</f>
        <v>289.16874999999999</v>
      </c>
      <c r="U93" s="10">
        <f t="shared" ref="U93:U101" si="21">N93/$Q$7</f>
        <v>20.214285714285715</v>
      </c>
      <c r="V93" s="10">
        <f t="shared" ref="V93:V101" si="22">Q93/$Q$8</f>
        <v>3.0489894736842107</v>
      </c>
      <c r="W93" s="9">
        <f t="shared" ref="W93:W101" si="23">R93/(R93+S93+T93+U93+V93)*100</f>
        <v>71.0349985216032</v>
      </c>
      <c r="X93" s="10">
        <f t="shared" ref="X93:X101" si="24">S93/(S93+T93+U93+V93+R93)*100</f>
        <v>12.764844712713833</v>
      </c>
      <c r="Y93" s="10">
        <f t="shared" ref="Y93:Y101" si="25">T93/(R93+U93+V93+T93+S93)*100</f>
        <v>14.993914528826489</v>
      </c>
      <c r="Z93" s="10">
        <f t="shared" ref="Z93:Z101" si="26">U93/(U93+V93+S93+R93+T93)*100</f>
        <v>1.0481467041693764</v>
      </c>
      <c r="AA93" s="11">
        <f t="shared" ref="AA93:AA101" si="27">V93/(V93+T93+U93+R93+S93)*100</f>
        <v>0.15809553268709961</v>
      </c>
      <c r="AD93" s="64"/>
      <c r="AE93" s="64"/>
      <c r="AF93" s="64"/>
      <c r="AG93" s="64"/>
      <c r="AH93" s="64"/>
      <c r="AI93" s="90"/>
    </row>
    <row r="94" spans="1:54" s="89" customFormat="1" ht="18.5" x14ac:dyDescent="0.35">
      <c r="A94" s="273">
        <v>43718</v>
      </c>
      <c r="B94" s="203">
        <v>0.5229166666666667</v>
      </c>
      <c r="C94" s="10">
        <v>2916.83</v>
      </c>
      <c r="D94" s="10">
        <v>1.34</v>
      </c>
      <c r="E94" s="10">
        <v>34591.4</v>
      </c>
      <c r="F94" s="9">
        <v>993.21</v>
      </c>
      <c r="G94" s="10">
        <v>2.61</v>
      </c>
      <c r="H94" s="10">
        <v>862.79499999999996</v>
      </c>
      <c r="I94" s="9">
        <v>869.19</v>
      </c>
      <c r="J94" s="10">
        <v>2.81</v>
      </c>
      <c r="K94" s="11">
        <v>1268.25</v>
      </c>
      <c r="L94" s="10">
        <v>796.29</v>
      </c>
      <c r="M94" s="10">
        <v>2.06</v>
      </c>
      <c r="N94" s="11">
        <v>161.59899999999999</v>
      </c>
      <c r="O94" s="10">
        <v>828.39</v>
      </c>
      <c r="P94" s="10">
        <v>1.53</v>
      </c>
      <c r="Q94" s="10">
        <v>38.170299999999997</v>
      </c>
      <c r="R94" s="9">
        <f t="shared" si="18"/>
        <v>4045.7777777777778</v>
      </c>
      <c r="S94" s="10">
        <f t="shared" si="19"/>
        <v>737.4316239316239</v>
      </c>
      <c r="T94" s="10">
        <f t="shared" si="20"/>
        <v>792.65625</v>
      </c>
      <c r="U94" s="10">
        <f t="shared" si="21"/>
        <v>57.713928571428575</v>
      </c>
      <c r="V94" s="10">
        <f t="shared" si="22"/>
        <v>20.089631578947369</v>
      </c>
      <c r="W94" s="9">
        <f t="shared" si="23"/>
        <v>71.560213839375237</v>
      </c>
      <c r="X94" s="10">
        <f t="shared" si="24"/>
        <v>13.043416519394233</v>
      </c>
      <c r="Y94" s="10">
        <f t="shared" si="25"/>
        <v>14.02020918268855</v>
      </c>
      <c r="Z94" s="10">
        <f t="shared" si="26"/>
        <v>1.0208225208924728</v>
      </c>
      <c r="AA94" s="11">
        <f t="shared" si="27"/>
        <v>0.35533793764950167</v>
      </c>
      <c r="AD94" s="64"/>
      <c r="AE94" s="64"/>
      <c r="AF94" s="64"/>
      <c r="AG94" s="64"/>
      <c r="AH94" s="64"/>
      <c r="AI94" s="90"/>
    </row>
    <row r="95" spans="1:54" s="89" customFormat="1" ht="18.5" x14ac:dyDescent="0.35">
      <c r="A95" s="273">
        <v>43718</v>
      </c>
      <c r="B95" s="203">
        <v>0.67013888888888884</v>
      </c>
      <c r="C95" s="10">
        <v>2916.2</v>
      </c>
      <c r="D95" s="10">
        <v>1.1499999999999999</v>
      </c>
      <c r="E95" s="10">
        <v>16862.79</v>
      </c>
      <c r="F95" s="9">
        <v>992.26</v>
      </c>
      <c r="G95" s="10">
        <v>2.4300000000000002</v>
      </c>
      <c r="H95" s="10">
        <v>415.32</v>
      </c>
      <c r="I95" s="9">
        <v>868.31</v>
      </c>
      <c r="J95" s="10">
        <v>3.56</v>
      </c>
      <c r="K95" s="11">
        <v>735.72</v>
      </c>
      <c r="L95" s="10">
        <v>796.22</v>
      </c>
      <c r="M95" s="10">
        <v>2.54</v>
      </c>
      <c r="N95" s="11">
        <v>91.29</v>
      </c>
      <c r="O95" s="10">
        <v>830.04</v>
      </c>
      <c r="P95" s="10">
        <v>3.57</v>
      </c>
      <c r="Q95" s="10">
        <v>32.81</v>
      </c>
      <c r="R95" s="9">
        <f t="shared" si="18"/>
        <v>1972.2561403508771</v>
      </c>
      <c r="S95" s="10">
        <f t="shared" si="19"/>
        <v>354.97435897435901</v>
      </c>
      <c r="T95" s="10">
        <f t="shared" si="20"/>
        <v>459.82499999999999</v>
      </c>
      <c r="U95" s="10">
        <f t="shared" si="21"/>
        <v>32.603571428571435</v>
      </c>
      <c r="V95" s="10">
        <f t="shared" si="22"/>
        <v>17.268421052631581</v>
      </c>
      <c r="W95" s="9">
        <f t="shared" si="23"/>
        <v>69.520851204238056</v>
      </c>
      <c r="X95" s="10">
        <f t="shared" si="24"/>
        <v>12.512634179040152</v>
      </c>
      <c r="Y95" s="10">
        <f t="shared" si="25"/>
        <v>16.208556663082081</v>
      </c>
      <c r="Z95" s="10">
        <f t="shared" si="26"/>
        <v>1.1492564234629352</v>
      </c>
      <c r="AA95" s="11">
        <f t="shared" si="27"/>
        <v>0.60870153017678152</v>
      </c>
      <c r="AD95" s="64"/>
      <c r="AE95" s="64"/>
      <c r="AF95" s="64"/>
      <c r="AG95" s="64"/>
      <c r="AH95" s="64"/>
      <c r="AI95" s="90"/>
    </row>
    <row r="96" spans="1:54" s="89" customFormat="1" ht="18.5" x14ac:dyDescent="0.35">
      <c r="A96" s="273">
        <v>43719</v>
      </c>
      <c r="B96" s="203" t="s">
        <v>70</v>
      </c>
      <c r="C96" s="10">
        <v>2916.2</v>
      </c>
      <c r="D96" s="10">
        <v>1.1599999999999999</v>
      </c>
      <c r="E96" s="10">
        <v>16896.54</v>
      </c>
      <c r="F96" s="9">
        <v>992.45</v>
      </c>
      <c r="G96" s="10">
        <v>2.19</v>
      </c>
      <c r="H96" s="10">
        <v>397.78</v>
      </c>
      <c r="I96" s="9">
        <v>868.06</v>
      </c>
      <c r="J96" s="10">
        <v>3.4</v>
      </c>
      <c r="K96" s="11">
        <v>758.76</v>
      </c>
      <c r="L96" s="10">
        <v>795.37</v>
      </c>
      <c r="M96" s="10">
        <v>4.95</v>
      </c>
      <c r="N96" s="11">
        <v>189.82</v>
      </c>
      <c r="O96" s="10">
        <v>828.55</v>
      </c>
      <c r="P96" s="10">
        <v>3</v>
      </c>
      <c r="Q96" s="10">
        <v>66.61</v>
      </c>
      <c r="R96" s="9">
        <f t="shared" si="18"/>
        <v>1976.2035087719298</v>
      </c>
      <c r="S96" s="10">
        <f t="shared" si="19"/>
        <v>339.982905982906</v>
      </c>
      <c r="T96" s="10">
        <f t="shared" si="20"/>
        <v>474.22499999999997</v>
      </c>
      <c r="U96" s="10">
        <f t="shared" si="21"/>
        <v>67.792857142857144</v>
      </c>
      <c r="V96" s="10">
        <f t="shared" si="22"/>
        <v>35.057894736842108</v>
      </c>
      <c r="W96" s="9">
        <f t="shared" si="23"/>
        <v>68.303644638973907</v>
      </c>
      <c r="X96" s="10">
        <f t="shared" si="24"/>
        <v>11.750850299832205</v>
      </c>
      <c r="Y96" s="10">
        <f t="shared" si="25"/>
        <v>16.390668134703539</v>
      </c>
      <c r="Z96" s="10">
        <f t="shared" si="26"/>
        <v>2.3431287328418744</v>
      </c>
      <c r="AA96" s="11">
        <f t="shared" si="27"/>
        <v>1.2117081936484768</v>
      </c>
      <c r="AD96" s="64"/>
      <c r="AE96" s="64"/>
      <c r="AF96" s="64"/>
      <c r="AG96" s="64"/>
      <c r="AH96" s="64"/>
      <c r="AI96" s="90"/>
    </row>
    <row r="97" spans="1:48" s="89" customFormat="1" ht="18.5" x14ac:dyDescent="0.35">
      <c r="A97" s="273">
        <v>43719</v>
      </c>
      <c r="B97" s="203">
        <v>0.6069444444444444</v>
      </c>
      <c r="C97" s="10">
        <v>2916.2</v>
      </c>
      <c r="D97" s="10">
        <v>1.18</v>
      </c>
      <c r="E97" s="10">
        <v>16390.59</v>
      </c>
      <c r="F97" s="9">
        <v>992.42</v>
      </c>
      <c r="G97" s="10">
        <v>2.42</v>
      </c>
      <c r="H97" s="10">
        <v>416.93</v>
      </c>
      <c r="I97" s="9">
        <v>868.27</v>
      </c>
      <c r="J97" s="10">
        <v>2.4900000000000002</v>
      </c>
      <c r="K97" s="11">
        <v>635.41999999999996</v>
      </c>
      <c r="L97" s="10">
        <v>795.85</v>
      </c>
      <c r="M97" s="10">
        <v>2.62</v>
      </c>
      <c r="N97" s="11">
        <v>127.76</v>
      </c>
      <c r="O97" s="10">
        <v>828.1</v>
      </c>
      <c r="P97" s="10">
        <v>2.77</v>
      </c>
      <c r="Q97" s="10">
        <v>49.7</v>
      </c>
      <c r="R97" s="9">
        <f t="shared" si="18"/>
        <v>1917.0280701754384</v>
      </c>
      <c r="S97" s="10">
        <f t="shared" si="19"/>
        <v>356.35042735042737</v>
      </c>
      <c r="T97" s="10">
        <f t="shared" si="20"/>
        <v>397.13749999999993</v>
      </c>
      <c r="U97" s="10">
        <f t="shared" si="21"/>
        <v>45.628571428571433</v>
      </c>
      <c r="V97" s="10">
        <f t="shared" si="22"/>
        <v>26.15789473684211</v>
      </c>
      <c r="W97" s="9">
        <f t="shared" si="23"/>
        <v>69.905785213605526</v>
      </c>
      <c r="X97" s="10">
        <f t="shared" si="24"/>
        <v>12.994570513960063</v>
      </c>
      <c r="Y97" s="10">
        <f t="shared" si="25"/>
        <v>14.48189998215706</v>
      </c>
      <c r="Z97" s="10">
        <f t="shared" si="26"/>
        <v>1.6638781473854292</v>
      </c>
      <c r="AA97" s="11">
        <f t="shared" si="27"/>
        <v>0.9538661428919204</v>
      </c>
      <c r="AD97" s="64"/>
      <c r="AE97" s="64"/>
      <c r="AF97" s="64"/>
      <c r="AG97" s="64"/>
      <c r="AH97" s="64"/>
      <c r="AI97" s="90"/>
    </row>
    <row r="98" spans="1:48" s="89" customFormat="1" ht="18.5" x14ac:dyDescent="0.35">
      <c r="A98" s="273">
        <v>43720</v>
      </c>
      <c r="B98" s="203">
        <v>0.53125</v>
      </c>
      <c r="C98" s="10">
        <v>2916.32</v>
      </c>
      <c r="D98" s="10">
        <v>1.18</v>
      </c>
      <c r="E98" s="10">
        <v>17786.38</v>
      </c>
      <c r="F98" s="9">
        <v>992.64</v>
      </c>
      <c r="G98" s="10">
        <v>2.12</v>
      </c>
      <c r="H98" s="10">
        <v>428.22</v>
      </c>
      <c r="I98" s="9">
        <v>868.54</v>
      </c>
      <c r="J98" s="10">
        <v>2.83</v>
      </c>
      <c r="K98" s="11">
        <v>686.95</v>
      </c>
      <c r="L98" s="10">
        <v>795.77</v>
      </c>
      <c r="M98" s="10">
        <v>2.52</v>
      </c>
      <c r="N98" s="11">
        <v>92.84</v>
      </c>
      <c r="O98" s="10">
        <v>828.94</v>
      </c>
      <c r="P98" s="10">
        <v>1.48</v>
      </c>
      <c r="Q98" s="10">
        <v>25.11</v>
      </c>
      <c r="R98" s="9">
        <f t="shared" si="18"/>
        <v>2080.2783625730995</v>
      </c>
      <c r="S98" s="10">
        <f t="shared" si="19"/>
        <v>366.00000000000006</v>
      </c>
      <c r="T98" s="10">
        <f t="shared" si="20"/>
        <v>429.34375</v>
      </c>
      <c r="U98" s="10">
        <f t="shared" si="21"/>
        <v>33.157142857142858</v>
      </c>
      <c r="V98" s="10">
        <f t="shared" si="22"/>
        <v>13.215789473684211</v>
      </c>
      <c r="W98" s="9">
        <f t="shared" si="23"/>
        <v>71.193767634931007</v>
      </c>
      <c r="X98" s="10">
        <f t="shared" si="24"/>
        <v>12.525688592056936</v>
      </c>
      <c r="Y98" s="10">
        <f t="shared" si="25"/>
        <v>14.693513965699301</v>
      </c>
      <c r="Z98" s="10">
        <f t="shared" si="26"/>
        <v>1.134743295166438</v>
      </c>
      <c r="AA98" s="11">
        <f t="shared" si="27"/>
        <v>0.4522865121463181</v>
      </c>
      <c r="AD98" s="64"/>
      <c r="AE98" s="64"/>
      <c r="AF98" s="64"/>
      <c r="AG98" s="64"/>
      <c r="AH98" s="64"/>
      <c r="AI98" s="90"/>
    </row>
    <row r="99" spans="1:48" s="89" customFormat="1" ht="18.5" x14ac:dyDescent="0.35">
      <c r="A99" s="273">
        <v>43720</v>
      </c>
      <c r="B99" s="203">
        <v>0.61805555555555558</v>
      </c>
      <c r="C99" s="10">
        <v>2916.34</v>
      </c>
      <c r="D99" s="10">
        <v>1.18</v>
      </c>
      <c r="E99" s="10">
        <v>18148.169999999998</v>
      </c>
      <c r="F99" s="9">
        <v>992.57</v>
      </c>
      <c r="G99" s="10">
        <v>2.1800000000000002</v>
      </c>
      <c r="H99" s="10">
        <v>435.04</v>
      </c>
      <c r="I99" s="9">
        <v>868.41</v>
      </c>
      <c r="J99" s="10">
        <v>2.67</v>
      </c>
      <c r="K99" s="11">
        <v>672.35</v>
      </c>
      <c r="L99" s="10">
        <v>796.03</v>
      </c>
      <c r="M99" s="10">
        <v>1.26</v>
      </c>
      <c r="N99" s="11">
        <v>50.62</v>
      </c>
      <c r="O99" s="10">
        <v>829.45</v>
      </c>
      <c r="P99" s="10">
        <v>4.5</v>
      </c>
      <c r="Q99" s="10">
        <v>50.88</v>
      </c>
      <c r="R99" s="9">
        <f t="shared" si="18"/>
        <v>2122.5929824561399</v>
      </c>
      <c r="S99" s="10">
        <f t="shared" si="19"/>
        <v>371.82905982905987</v>
      </c>
      <c r="T99" s="10">
        <f t="shared" si="20"/>
        <v>420.21875</v>
      </c>
      <c r="U99" s="10">
        <f t="shared" si="21"/>
        <v>18.078571428571429</v>
      </c>
      <c r="V99" s="10">
        <f t="shared" si="22"/>
        <v>26.778947368421054</v>
      </c>
      <c r="W99" s="9">
        <f t="shared" si="23"/>
        <v>71.721378400786335</v>
      </c>
      <c r="X99" s="10">
        <f t="shared" si="24"/>
        <v>12.563922014643559</v>
      </c>
      <c r="Y99" s="10">
        <f t="shared" si="25"/>
        <v>14.198985970914091</v>
      </c>
      <c r="Z99" s="10">
        <f t="shared" si="26"/>
        <v>0.6108660836491806</v>
      </c>
      <c r="AA99" s="11">
        <f t="shared" si="27"/>
        <v>0.90484753000682949</v>
      </c>
      <c r="AD99" s="64"/>
      <c r="AE99" s="64"/>
      <c r="AF99" s="64"/>
      <c r="AG99" s="64"/>
      <c r="AH99" s="64"/>
      <c r="AI99" s="90"/>
    </row>
    <row r="100" spans="1:48" s="89" customFormat="1" ht="18.5" x14ac:dyDescent="0.35">
      <c r="A100" s="273">
        <v>43721</v>
      </c>
      <c r="B100" s="203">
        <v>0.38680555555555557</v>
      </c>
      <c r="C100" s="10">
        <v>2916.41</v>
      </c>
      <c r="D100" s="10">
        <v>1.21</v>
      </c>
      <c r="E100" s="10">
        <v>17435.349999999999</v>
      </c>
      <c r="F100" s="9">
        <v>992.71</v>
      </c>
      <c r="G100" s="10">
        <v>2.4900000000000002</v>
      </c>
      <c r="H100" s="10">
        <v>488.71</v>
      </c>
      <c r="I100" s="9">
        <v>868.64</v>
      </c>
      <c r="J100" s="10">
        <v>2.65</v>
      </c>
      <c r="K100" s="11">
        <v>646.70000000000005</v>
      </c>
      <c r="L100" s="10">
        <v>796.28</v>
      </c>
      <c r="M100" s="10">
        <v>2.75</v>
      </c>
      <c r="N100" s="11">
        <v>108.95</v>
      </c>
      <c r="O100" s="10">
        <v>829.97</v>
      </c>
      <c r="P100" s="10">
        <v>1.3</v>
      </c>
      <c r="Q100" s="10">
        <v>31.89</v>
      </c>
      <c r="R100" s="9">
        <f t="shared" si="18"/>
        <v>2039.2222222222219</v>
      </c>
      <c r="S100" s="10">
        <f t="shared" si="19"/>
        <v>417.70085470085473</v>
      </c>
      <c r="T100" s="10">
        <f t="shared" si="20"/>
        <v>404.1875</v>
      </c>
      <c r="U100" s="10">
        <f t="shared" si="21"/>
        <v>38.910714285714292</v>
      </c>
      <c r="V100" s="10">
        <f t="shared" si="22"/>
        <v>16.784210526315789</v>
      </c>
      <c r="W100" s="9">
        <f t="shared" si="23"/>
        <v>69.912862582340836</v>
      </c>
      <c r="X100" s="10">
        <f t="shared" si="24"/>
        <v>14.320490497305322</v>
      </c>
      <c r="Y100" s="10">
        <f t="shared" si="25"/>
        <v>13.857197532011057</v>
      </c>
      <c r="Z100" s="10">
        <f t="shared" si="26"/>
        <v>1.3340181325963509</v>
      </c>
      <c r="AA100" s="11">
        <f t="shared" si="27"/>
        <v>0.57543125574644727</v>
      </c>
      <c r="AD100" s="64"/>
      <c r="AE100" s="64"/>
      <c r="AF100" s="64"/>
      <c r="AG100" s="64"/>
      <c r="AH100" s="64"/>
      <c r="AI100" s="90"/>
    </row>
    <row r="101" spans="1:48" s="89" customFormat="1" ht="18.5" x14ac:dyDescent="0.35">
      <c r="A101" s="274">
        <v>43721</v>
      </c>
      <c r="B101" s="204">
        <v>0.69097222222222221</v>
      </c>
      <c r="C101" s="30">
        <v>2916.34</v>
      </c>
      <c r="D101" s="30">
        <v>1.18</v>
      </c>
      <c r="E101" s="30">
        <v>17508.47</v>
      </c>
      <c r="F101" s="29">
        <v>992.63</v>
      </c>
      <c r="G101" s="30">
        <v>2.2799999999999998</v>
      </c>
      <c r="H101" s="30">
        <v>402.5</v>
      </c>
      <c r="I101" s="29">
        <v>868.7</v>
      </c>
      <c r="J101" s="30">
        <v>2.1</v>
      </c>
      <c r="K101" s="31">
        <v>537.79999999999995</v>
      </c>
      <c r="L101" s="30">
        <v>795.79</v>
      </c>
      <c r="M101" s="30">
        <v>1.82</v>
      </c>
      <c r="N101" s="31">
        <v>57.03</v>
      </c>
      <c r="O101" s="30">
        <v>828.47</v>
      </c>
      <c r="P101" s="30">
        <v>0.86</v>
      </c>
      <c r="Q101" s="30">
        <v>18.03</v>
      </c>
      <c r="R101" s="29">
        <f t="shared" si="18"/>
        <v>2047.7742690058478</v>
      </c>
      <c r="S101" s="30">
        <f t="shared" si="19"/>
        <v>344.01709401709405</v>
      </c>
      <c r="T101" s="30">
        <f t="shared" si="20"/>
        <v>336.12499999999994</v>
      </c>
      <c r="U101" s="30">
        <f t="shared" si="21"/>
        <v>20.367857142857144</v>
      </c>
      <c r="V101" s="30">
        <f t="shared" si="22"/>
        <v>9.4894736842105267</v>
      </c>
      <c r="W101" s="29">
        <f t="shared" si="23"/>
        <v>74.254616090236098</v>
      </c>
      <c r="X101" s="30">
        <f t="shared" si="24"/>
        <v>12.474449763019772</v>
      </c>
      <c r="Y101" s="30">
        <f t="shared" si="25"/>
        <v>12.188273488487383</v>
      </c>
      <c r="Z101" s="30">
        <f t="shared" si="26"/>
        <v>0.73856158640858072</v>
      </c>
      <c r="AA101" s="31">
        <f t="shared" si="27"/>
        <v>0.3440990718481573</v>
      </c>
      <c r="AD101" s="64"/>
      <c r="AE101" s="64"/>
      <c r="AF101" s="64"/>
      <c r="AG101" s="64"/>
      <c r="AH101" s="64"/>
      <c r="AI101" s="90"/>
    </row>
    <row r="102" spans="1:48" x14ac:dyDescent="0.35">
      <c r="AD102" s="64"/>
      <c r="AE102" s="64"/>
      <c r="AF102" s="64"/>
      <c r="AG102" s="64"/>
      <c r="AH102" s="64"/>
      <c r="AI102" s="64"/>
    </row>
    <row r="103" spans="1:48" s="89" customFormat="1" ht="18.5" x14ac:dyDescent="0.35">
      <c r="B103" s="157"/>
      <c r="C103" s="166"/>
      <c r="D103" s="166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57"/>
      <c r="AH103" s="157"/>
      <c r="AI103" s="157"/>
    </row>
    <row r="104" spans="1:48" s="89" customFormat="1" ht="18.5" x14ac:dyDescent="0.35">
      <c r="AE104" s="10"/>
      <c r="AF104" s="10"/>
      <c r="AG104" s="157"/>
      <c r="AH104" s="157"/>
      <c r="AI104" s="157"/>
    </row>
    <row r="105" spans="1:48" s="89" customFormat="1" ht="18.5" x14ac:dyDescent="0.45">
      <c r="B105" s="19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57"/>
      <c r="AH105" s="157"/>
      <c r="AI105" s="157"/>
    </row>
    <row r="106" spans="1:48" s="89" customFormat="1" ht="18.5" x14ac:dyDescent="0.45">
      <c r="B106" s="192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57"/>
      <c r="AH106" s="157"/>
      <c r="AI106" s="157"/>
    </row>
    <row r="107" spans="1:48" s="89" customFormat="1" ht="18.5" x14ac:dyDescent="0.45">
      <c r="B107" s="192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57"/>
      <c r="AH107" s="157"/>
      <c r="AI107" s="157"/>
      <c r="AJ107" s="142"/>
    </row>
    <row r="108" spans="1:48" s="89" customFormat="1" ht="18.5" x14ac:dyDescent="0.45">
      <c r="B108" s="192"/>
      <c r="C108" s="84"/>
      <c r="D108" s="84"/>
      <c r="E108" s="84"/>
      <c r="F108" s="84"/>
      <c r="G108" s="84"/>
      <c r="H108" s="84"/>
      <c r="I108" s="285"/>
      <c r="J108" s="285"/>
      <c r="K108" s="285"/>
      <c r="L108" s="84"/>
      <c r="M108" s="84"/>
      <c r="N108" s="84"/>
      <c r="O108" s="84"/>
      <c r="P108" s="84"/>
      <c r="Q108" s="84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57"/>
      <c r="AH108" s="157"/>
      <c r="AI108" s="157"/>
      <c r="AJ108" s="142"/>
    </row>
    <row r="109" spans="1:48" ht="18.5" x14ac:dyDescent="0.45">
      <c r="B109" s="192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14"/>
      <c r="AF109" s="114"/>
      <c r="AG109" s="114"/>
      <c r="AH109" s="114"/>
      <c r="AI109" s="114"/>
      <c r="AJ109" s="64"/>
      <c r="AK109" s="64"/>
      <c r="AL109" s="64"/>
      <c r="AM109" s="64"/>
      <c r="AN109" s="64"/>
      <c r="AO109" s="64"/>
      <c r="AP109" s="64"/>
    </row>
    <row r="110" spans="1:48" ht="18.5" x14ac:dyDescent="0.45">
      <c r="B110" s="113"/>
      <c r="C110" s="129"/>
      <c r="D110" s="84"/>
      <c r="E110" s="84"/>
      <c r="F110" s="129"/>
      <c r="G110" s="84"/>
      <c r="H110" s="84"/>
      <c r="I110" s="129"/>
      <c r="J110" s="129"/>
      <c r="K110" s="129"/>
      <c r="L110" s="129"/>
      <c r="M110" s="129"/>
      <c r="N110" s="129"/>
      <c r="O110" s="129"/>
      <c r="P110" s="129"/>
      <c r="Q110" s="129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14"/>
      <c r="AC110" s="114"/>
      <c r="AD110" s="114"/>
      <c r="AE110" s="114"/>
      <c r="AF110" s="114"/>
      <c r="AG110" s="114"/>
      <c r="AH110" s="114"/>
      <c r="AI110" s="11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</row>
    <row r="111" spans="1:48" ht="18.5" x14ac:dyDescent="0.45">
      <c r="B111" s="113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14"/>
      <c r="AC111" s="114"/>
      <c r="AD111" s="114"/>
      <c r="AE111" s="114"/>
      <c r="AF111" s="114"/>
      <c r="AG111" s="114"/>
      <c r="AH111" s="114"/>
      <c r="AI111" s="11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</row>
    <row r="112" spans="1:48" ht="18.5" x14ac:dyDescent="0.45">
      <c r="B112" s="113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14"/>
      <c r="AC112" s="114"/>
      <c r="AD112" s="114"/>
      <c r="AE112" s="114"/>
      <c r="AF112" s="114"/>
      <c r="AG112" s="114"/>
      <c r="AH112" s="114"/>
      <c r="AI112" s="11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</row>
    <row r="113" spans="2:46" ht="18.5" x14ac:dyDescent="0.45">
      <c r="B113" s="113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14"/>
      <c r="AC113" s="114"/>
      <c r="AD113" s="114"/>
      <c r="AE113" s="114"/>
      <c r="AF113" s="114"/>
      <c r="AG113" s="114"/>
      <c r="AH113" s="114"/>
      <c r="AI113" s="114"/>
      <c r="AJ113" s="64"/>
      <c r="AK113" s="64"/>
      <c r="AL113" s="64"/>
      <c r="AM113" s="64"/>
      <c r="AN113" s="64"/>
      <c r="AO113" s="64"/>
      <c r="AP113" s="64"/>
      <c r="AQ113" s="64"/>
    </row>
    <row r="114" spans="2:46" ht="18.5" x14ac:dyDescent="0.45">
      <c r="B114" s="113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14"/>
      <c r="AC114" s="114"/>
      <c r="AD114" s="114"/>
      <c r="AE114" s="114"/>
      <c r="AF114" s="114"/>
      <c r="AG114" s="114"/>
      <c r="AH114" s="114"/>
      <c r="AI114" s="11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</row>
    <row r="115" spans="2:46" ht="18.5" x14ac:dyDescent="0.35">
      <c r="B115" s="113"/>
      <c r="C115" s="113"/>
      <c r="D115" s="113"/>
      <c r="E115" s="192"/>
      <c r="F115" s="192"/>
      <c r="G115" s="114"/>
      <c r="H115" s="192"/>
      <c r="I115" s="192"/>
      <c r="J115" s="92"/>
      <c r="K115" s="192"/>
      <c r="L115" s="114"/>
      <c r="M115" s="114"/>
      <c r="N115" s="114"/>
      <c r="O115" s="114"/>
      <c r="P115" s="114"/>
      <c r="Q115" s="114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14"/>
      <c r="AC115" s="114"/>
      <c r="AD115" s="114"/>
      <c r="AE115" s="114"/>
      <c r="AF115" s="114"/>
      <c r="AG115" s="114"/>
      <c r="AH115" s="114"/>
      <c r="AI115" s="11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</row>
    <row r="116" spans="2:46" ht="18.5" x14ac:dyDescent="0.35">
      <c r="B116" s="113"/>
      <c r="C116" s="113"/>
      <c r="D116" s="114"/>
      <c r="E116" s="192"/>
      <c r="F116" s="92"/>
      <c r="G116" s="114"/>
      <c r="H116" s="92"/>
      <c r="I116" s="92"/>
      <c r="J116" s="92"/>
      <c r="K116" s="92"/>
      <c r="L116" s="60"/>
      <c r="M116" s="114"/>
      <c r="N116" s="114"/>
      <c r="O116" s="114"/>
      <c r="P116" s="114"/>
      <c r="Q116" s="114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14"/>
      <c r="AC116" s="114"/>
      <c r="AD116" s="11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</row>
    <row r="117" spans="2:46" ht="18.5" x14ac:dyDescent="0.35">
      <c r="B117" s="60"/>
      <c r="C117" s="60"/>
      <c r="D117" s="114"/>
      <c r="E117" s="192"/>
      <c r="F117" s="92"/>
      <c r="G117" s="114"/>
      <c r="H117" s="92"/>
      <c r="I117" s="92"/>
      <c r="J117" s="92"/>
      <c r="K117" s="92"/>
      <c r="L117" s="60"/>
      <c r="M117" s="114"/>
      <c r="N117" s="114"/>
      <c r="O117" s="114"/>
      <c r="P117" s="114"/>
      <c r="Q117" s="114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65"/>
      <c r="AC117" s="65"/>
      <c r="AD117" s="65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</row>
    <row r="118" spans="2:46" ht="18.5" x14ac:dyDescent="0.35">
      <c r="D118" s="87"/>
      <c r="E118" s="2"/>
      <c r="F118" s="89"/>
      <c r="G118" s="114"/>
      <c r="H118" s="89"/>
      <c r="I118" s="89"/>
      <c r="J118" s="89"/>
      <c r="K118" s="89"/>
      <c r="M118" s="87"/>
      <c r="N118" s="87"/>
      <c r="O118" s="87"/>
      <c r="P118" s="87"/>
      <c r="Q118" s="87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65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</row>
    <row r="119" spans="2:46" ht="18.5" x14ac:dyDescent="0.35">
      <c r="D119" s="87"/>
      <c r="E119" s="2"/>
      <c r="F119" s="89"/>
      <c r="G119" s="114"/>
      <c r="H119" s="89"/>
      <c r="I119" s="89"/>
      <c r="J119" s="89"/>
      <c r="K119" s="89"/>
      <c r="M119" s="87"/>
      <c r="N119" s="87"/>
      <c r="O119" s="87"/>
      <c r="P119" s="87"/>
      <c r="Q119" s="87"/>
      <c r="R119" s="114"/>
      <c r="S119" s="114"/>
      <c r="T119" s="114"/>
      <c r="U119" s="114"/>
      <c r="V119" s="114"/>
      <c r="W119" s="114"/>
      <c r="X119" s="114"/>
      <c r="Y119" s="114"/>
      <c r="Z119" s="65"/>
      <c r="AA119" s="65"/>
      <c r="AB119" s="65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</row>
    <row r="120" spans="2:46" ht="18.5" x14ac:dyDescent="0.35">
      <c r="D120" s="87"/>
      <c r="E120" s="2"/>
      <c r="F120" s="89"/>
      <c r="G120" s="114"/>
      <c r="H120" s="89"/>
      <c r="I120" s="89"/>
      <c r="J120" s="89"/>
      <c r="K120" s="89"/>
      <c r="M120" s="87"/>
      <c r="N120" s="87"/>
      <c r="O120" s="87"/>
      <c r="P120" s="87"/>
      <c r="Q120" s="87"/>
      <c r="R120" s="114"/>
      <c r="S120" s="114"/>
      <c r="T120" s="114"/>
      <c r="U120" s="114"/>
      <c r="V120" s="114"/>
      <c r="W120" s="114"/>
      <c r="X120" s="114"/>
      <c r="Y120" s="114"/>
      <c r="Z120" s="65"/>
      <c r="AA120" s="65"/>
      <c r="AB120" s="65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</row>
    <row r="121" spans="2:46" ht="18.5" x14ac:dyDescent="0.35">
      <c r="D121" s="87"/>
      <c r="E121" s="2"/>
      <c r="F121" s="89"/>
      <c r="G121" s="114"/>
      <c r="H121" s="89"/>
      <c r="I121" s="89"/>
      <c r="J121" s="89"/>
      <c r="K121" s="89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</row>
    <row r="122" spans="2:46" ht="18.5" x14ac:dyDescent="0.35">
      <c r="D122" s="87"/>
      <c r="E122" s="2"/>
      <c r="F122" s="89"/>
      <c r="G122" s="114"/>
      <c r="H122" s="89"/>
      <c r="I122" s="89"/>
      <c r="J122" s="89"/>
      <c r="K122" s="89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</row>
    <row r="123" spans="2:46" ht="18.5" x14ac:dyDescent="0.35">
      <c r="D123" s="87"/>
      <c r="E123" s="2"/>
      <c r="F123" s="89"/>
      <c r="G123" s="114"/>
      <c r="H123" s="89"/>
      <c r="I123" s="89"/>
      <c r="J123" s="89"/>
      <c r="K123" s="89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</row>
    <row r="124" spans="2:46" ht="18.5" x14ac:dyDescent="0.35">
      <c r="D124" s="87"/>
      <c r="E124" s="2"/>
      <c r="F124" s="89"/>
      <c r="G124" s="114"/>
      <c r="H124" s="89"/>
      <c r="I124" s="89"/>
      <c r="J124" s="89"/>
      <c r="K124" s="89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</row>
    <row r="125" spans="2:46" ht="18.5" x14ac:dyDescent="0.35">
      <c r="D125" s="87"/>
      <c r="E125" s="2"/>
      <c r="F125" s="89"/>
      <c r="G125" s="114"/>
      <c r="H125" s="89"/>
      <c r="I125" s="89"/>
      <c r="J125" s="89"/>
      <c r="K125" s="89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</row>
    <row r="126" spans="2:46" ht="18.5" x14ac:dyDescent="0.35">
      <c r="D126" s="87"/>
      <c r="E126" s="2"/>
      <c r="F126" s="89"/>
      <c r="G126" s="114"/>
      <c r="H126" s="89"/>
      <c r="I126" s="89"/>
      <c r="J126" s="89"/>
      <c r="K126" s="89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</row>
    <row r="127" spans="2:46" ht="18.5" x14ac:dyDescent="0.35">
      <c r="D127" s="87"/>
      <c r="E127" s="2"/>
      <c r="F127" s="89"/>
      <c r="G127" s="89"/>
      <c r="H127" s="89"/>
      <c r="I127" s="89"/>
      <c r="J127" s="89"/>
      <c r="K127" s="89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</row>
    <row r="128" spans="2:46" ht="18.5" x14ac:dyDescent="0.35">
      <c r="F128" s="2"/>
      <c r="G128" s="89"/>
      <c r="H128" s="89"/>
      <c r="I128" s="89"/>
      <c r="J128" s="89"/>
      <c r="K128" s="89"/>
      <c r="L128" s="89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</row>
    <row r="129" spans="3:38" ht="18.5" x14ac:dyDescent="0.35"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R129" s="2"/>
      <c r="S129" s="89"/>
      <c r="T129" s="89"/>
      <c r="U129" s="89"/>
      <c r="V129" s="89"/>
      <c r="W129" s="89"/>
      <c r="X129" s="89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</row>
    <row r="130" spans="3:38" ht="18.5" x14ac:dyDescent="0.35"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R130" s="2"/>
      <c r="S130" s="89"/>
      <c r="T130" s="89"/>
      <c r="U130" s="89"/>
      <c r="W130" s="89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</row>
    <row r="131" spans="3:38" ht="18.5" x14ac:dyDescent="0.35"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R131" s="103"/>
      <c r="S131" s="89"/>
      <c r="T131" s="89"/>
      <c r="U131" s="89"/>
      <c r="V131" s="89"/>
      <c r="W131" s="89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</row>
    <row r="132" spans="3:38" ht="18.5" x14ac:dyDescent="0.35"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R132" s="103"/>
      <c r="S132" s="89"/>
      <c r="T132" s="89"/>
      <c r="U132" s="89"/>
      <c r="V132" s="89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</row>
    <row r="133" spans="3:38" ht="18.5" x14ac:dyDescent="0.35"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R133" s="103"/>
      <c r="S133" s="89"/>
      <c r="T133" s="89"/>
      <c r="U133" s="89"/>
      <c r="V133" s="89"/>
      <c r="W133" s="89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</row>
    <row r="134" spans="3:38" ht="18.5" x14ac:dyDescent="0.35"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R134" s="103"/>
      <c r="S134" s="89"/>
      <c r="T134" s="89"/>
      <c r="U134" s="89"/>
      <c r="V134" s="89"/>
      <c r="W134" s="89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</row>
    <row r="135" spans="3:38" ht="18.5" x14ac:dyDescent="0.35"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R135" s="103"/>
      <c r="S135" s="89"/>
      <c r="T135" s="89"/>
      <c r="U135" s="89"/>
      <c r="V135" s="89"/>
      <c r="W135" s="89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</row>
    <row r="136" spans="3:38" ht="18.5" x14ac:dyDescent="0.35"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R136" s="103"/>
      <c r="S136" s="89"/>
      <c r="T136" s="89"/>
      <c r="U136" s="89"/>
      <c r="V136" s="89"/>
      <c r="W136" s="89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</row>
    <row r="137" spans="3:38" ht="18.5" x14ac:dyDescent="0.35"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R137" s="103"/>
      <c r="S137" s="89"/>
      <c r="T137" s="89"/>
      <c r="U137" s="89"/>
      <c r="V137" s="89"/>
      <c r="W137" s="89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</row>
    <row r="138" spans="3:38" ht="18.5" x14ac:dyDescent="0.35"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S138" s="89"/>
      <c r="T138" s="89"/>
      <c r="U138" s="89"/>
      <c r="V138" s="89"/>
      <c r="W138" s="89"/>
    </row>
    <row r="139" spans="3:38" ht="18.5" x14ac:dyDescent="0.35"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S139" s="89"/>
      <c r="T139" s="89"/>
      <c r="U139" s="89"/>
      <c r="V139" s="89"/>
      <c r="W139" s="89"/>
    </row>
    <row r="140" spans="3:38" ht="18.5" x14ac:dyDescent="0.3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S140" s="89"/>
      <c r="T140" s="89"/>
      <c r="U140" s="89"/>
      <c r="V140" s="89"/>
      <c r="W140" s="89"/>
    </row>
    <row r="141" spans="3:38" ht="18.5" x14ac:dyDescent="0.35"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S141" s="89"/>
      <c r="T141" s="89"/>
      <c r="U141" s="89"/>
      <c r="V141" s="89"/>
      <c r="W141" s="89"/>
    </row>
    <row r="142" spans="3:38" ht="18.5" x14ac:dyDescent="0.35"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S142" s="89"/>
      <c r="T142" s="89"/>
      <c r="U142" s="89"/>
      <c r="V142" s="89"/>
      <c r="W142" s="89"/>
    </row>
    <row r="143" spans="3:38" ht="18.5" x14ac:dyDescent="0.35"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S143" s="89"/>
      <c r="T143" s="89"/>
      <c r="U143" s="89"/>
      <c r="V143" s="89"/>
      <c r="W143" s="89"/>
    </row>
    <row r="144" spans="3:38" ht="18.5" x14ac:dyDescent="0.35"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S144" s="89"/>
      <c r="T144" s="89"/>
      <c r="U144" s="89"/>
      <c r="V144" s="89"/>
      <c r="W144" s="89"/>
    </row>
    <row r="145" spans="3:23" ht="18.5" x14ac:dyDescent="0.35"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S145" s="89"/>
      <c r="T145" s="89"/>
      <c r="U145" s="89"/>
      <c r="V145" s="89"/>
      <c r="W145" s="89"/>
    </row>
    <row r="146" spans="3:23" x14ac:dyDescent="0.35"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</row>
    <row r="147" spans="3:23" x14ac:dyDescent="0.35"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</row>
    <row r="148" spans="3:23" x14ac:dyDescent="0.35"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</row>
    <row r="149" spans="3:23" x14ac:dyDescent="0.35"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</row>
    <row r="150" spans="3:23" x14ac:dyDescent="0.35"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</row>
    <row r="151" spans="3:23" x14ac:dyDescent="0.35"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</row>
    <row r="152" spans="3:23" x14ac:dyDescent="0.35"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</row>
    <row r="153" spans="3:23" x14ac:dyDescent="0.35"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</row>
    <row r="154" spans="3:23" x14ac:dyDescent="0.35"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</row>
    <row r="155" spans="3:23" x14ac:dyDescent="0.35"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</row>
    <row r="156" spans="3:23" x14ac:dyDescent="0.35"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</row>
    <row r="157" spans="3:23" x14ac:dyDescent="0.35"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</row>
    <row r="158" spans="3:23" x14ac:dyDescent="0.35"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</row>
    <row r="159" spans="3:23" x14ac:dyDescent="0.35"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</row>
    <row r="160" spans="3:23" x14ac:dyDescent="0.35"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</row>
    <row r="161" spans="3:14" x14ac:dyDescent="0.35"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</row>
    <row r="162" spans="3:14" x14ac:dyDescent="0.35"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</row>
    <row r="163" spans="3:14" x14ac:dyDescent="0.35"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</row>
    <row r="164" spans="3:14" x14ac:dyDescent="0.35"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</row>
    <row r="165" spans="3:14" x14ac:dyDescent="0.35"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</row>
    <row r="166" spans="3:14" x14ac:dyDescent="0.35"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</row>
    <row r="167" spans="3:14" x14ac:dyDescent="0.35"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</row>
    <row r="168" spans="3:14" x14ac:dyDescent="0.35"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</row>
    <row r="169" spans="3:14" x14ac:dyDescent="0.35"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</row>
    <row r="170" spans="3:14" x14ac:dyDescent="0.35"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</row>
    <row r="171" spans="3:14" x14ac:dyDescent="0.35"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</row>
    <row r="172" spans="3:14" x14ac:dyDescent="0.35"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</row>
    <row r="173" spans="3:14" x14ac:dyDescent="0.35"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</row>
    <row r="174" spans="3:14" x14ac:dyDescent="0.35"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</row>
    <row r="175" spans="3:14" x14ac:dyDescent="0.35"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</row>
    <row r="176" spans="3:14" x14ac:dyDescent="0.35"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</row>
    <row r="177" spans="3:14" x14ac:dyDescent="0.35"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</row>
  </sheetData>
  <mergeCells count="41">
    <mergeCell ref="AC11:AG11"/>
    <mergeCell ref="AC12:AC13"/>
    <mergeCell ref="AD12:AD13"/>
    <mergeCell ref="AE12:AE13"/>
    <mergeCell ref="AF12:AF13"/>
    <mergeCell ref="AG12:AG13"/>
    <mergeCell ref="D12:I12"/>
    <mergeCell ref="J12:L12"/>
    <mergeCell ref="V11:AB11"/>
    <mergeCell ref="A4:B4"/>
    <mergeCell ref="F5:Q5"/>
    <mergeCell ref="B11:B12"/>
    <mergeCell ref="D11:U11"/>
    <mergeCell ref="A11:A13"/>
    <mergeCell ref="C11:C13"/>
    <mergeCell ref="M12:O12"/>
    <mergeCell ref="V12:X12"/>
    <mergeCell ref="P12:R12"/>
    <mergeCell ref="S12:U12"/>
    <mergeCell ref="AA90:AA91"/>
    <mergeCell ref="A86:B86"/>
    <mergeCell ref="A89:A91"/>
    <mergeCell ref="B89:B91"/>
    <mergeCell ref="C89:Q89"/>
    <mergeCell ref="R89:V89"/>
    <mergeCell ref="A1:F1"/>
    <mergeCell ref="W89:AA89"/>
    <mergeCell ref="C90:E90"/>
    <mergeCell ref="F90:H90"/>
    <mergeCell ref="I90:K90"/>
    <mergeCell ref="L90:N90"/>
    <mergeCell ref="O90:Q90"/>
    <mergeCell ref="R90:R91"/>
    <mergeCell ref="S90:S91"/>
    <mergeCell ref="T90:T91"/>
    <mergeCell ref="U90:U91"/>
    <mergeCell ref="V90:V91"/>
    <mergeCell ref="W90:W91"/>
    <mergeCell ref="X90:X91"/>
    <mergeCell ref="Y90:Y91"/>
    <mergeCell ref="Z90:Z91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CFDC-8CCA-024D-8662-27D0228C465E}">
  <dimension ref="A1:BM128"/>
  <sheetViews>
    <sheetView topLeftCell="A88" zoomScale="40" zoomScaleNormal="40" workbookViewId="0">
      <selection activeCell="U14" sqref="U14"/>
    </sheetView>
  </sheetViews>
  <sheetFormatPr baseColWidth="10" defaultColWidth="10.83203125" defaultRowHeight="18.5" x14ac:dyDescent="0.35"/>
  <cols>
    <col min="1" max="1" width="16" style="89" customWidth="1"/>
    <col min="2" max="2" width="18.5" style="89" customWidth="1"/>
    <col min="3" max="4" width="11.1640625" style="89" bestFit="1" customWidth="1"/>
    <col min="5" max="5" width="11.1640625" style="89" customWidth="1"/>
    <col min="6" max="6" width="12.33203125" style="89" customWidth="1"/>
    <col min="7" max="7" width="13.1640625" style="89" customWidth="1"/>
    <col min="8" max="8" width="11.1640625" style="89" customWidth="1"/>
    <col min="9" max="9" width="12.6640625" style="89" customWidth="1"/>
    <col min="10" max="12" width="11.1640625" style="89" customWidth="1"/>
    <col min="13" max="13" width="14.33203125" style="89" customWidth="1"/>
    <col min="14" max="14" width="11.1640625" style="89" customWidth="1"/>
    <col min="15" max="15" width="12.33203125" style="89" customWidth="1"/>
    <col min="16" max="16" width="12.5" style="89" customWidth="1"/>
    <col min="17" max="19" width="11.1640625" style="89" customWidth="1"/>
    <col min="20" max="21" width="11" style="89" customWidth="1"/>
    <col min="22" max="22" width="12.1640625" style="89" customWidth="1"/>
    <col min="23" max="23" width="11" style="89" customWidth="1"/>
    <col min="24" max="24" width="13.83203125" style="89" customWidth="1"/>
    <col min="25" max="25" width="13.33203125" style="89" customWidth="1"/>
    <col min="26" max="26" width="11" style="89" customWidth="1"/>
    <col min="27" max="27" width="14" style="89" customWidth="1"/>
    <col min="28" max="28" width="15" style="89" customWidth="1"/>
    <col min="29" max="31" width="11" style="89" customWidth="1"/>
    <col min="32" max="32" width="13.1640625" style="89" customWidth="1"/>
    <col min="33" max="33" width="12" style="89" customWidth="1"/>
    <col min="34" max="40" width="11" style="89" customWidth="1"/>
    <col min="41" max="43" width="11.1640625" style="89" customWidth="1"/>
    <col min="44" max="48" width="11" style="89" customWidth="1"/>
    <col min="49" max="16384" width="10.83203125" style="89"/>
  </cols>
  <sheetData>
    <row r="1" spans="1:65" s="51" customFormat="1" ht="15.5" x14ac:dyDescent="0.35">
      <c r="A1" s="290" t="s">
        <v>74</v>
      </c>
      <c r="B1" s="290"/>
      <c r="C1" s="290"/>
      <c r="D1" s="290"/>
      <c r="E1" s="290"/>
      <c r="F1" s="290"/>
    </row>
    <row r="2" spans="1:65" s="51" customFormat="1" ht="15.5" x14ac:dyDescent="0.35">
      <c r="A2" t="s">
        <v>75</v>
      </c>
      <c r="B2"/>
      <c r="C2"/>
      <c r="D2"/>
      <c r="E2"/>
      <c r="F2"/>
    </row>
    <row r="3" spans="1:65" ht="18" customHeight="1" x14ac:dyDescent="0.35"/>
    <row r="4" spans="1:65" ht="24" thickBot="1" x14ac:dyDescent="0.4">
      <c r="A4" s="300" t="s">
        <v>29</v>
      </c>
      <c r="B4" s="30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</row>
    <row r="5" spans="1:65" ht="19" thickBot="1" x14ac:dyDescent="0.4">
      <c r="B5" s="2"/>
      <c r="C5" s="2"/>
      <c r="D5" s="2"/>
      <c r="E5" s="2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25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</row>
    <row r="6" spans="1:65" ht="19" thickBot="1" x14ac:dyDescent="0.4">
      <c r="B6" s="2"/>
      <c r="C6" s="2"/>
      <c r="D6" s="2"/>
      <c r="E6" s="2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38"/>
      <c r="S6" s="38"/>
      <c r="T6" s="2"/>
      <c r="U6" s="2"/>
      <c r="V6" s="2"/>
      <c r="W6" s="2"/>
      <c r="X6" s="2"/>
      <c r="Y6" s="2"/>
      <c r="Z6" s="2"/>
      <c r="AA6" s="2"/>
      <c r="AB6" s="4"/>
      <c r="AC6" s="2"/>
      <c r="AD6" s="2"/>
      <c r="AE6" s="2"/>
      <c r="AF6" s="2"/>
      <c r="AG6" s="2"/>
      <c r="AH6" s="2"/>
      <c r="AI6" s="2"/>
      <c r="AJ6" s="2"/>
      <c r="AK6" s="2"/>
      <c r="AL6" s="52"/>
      <c r="AM6" s="2"/>
      <c r="AN6" s="2"/>
      <c r="AO6" s="2"/>
      <c r="AP6" s="2"/>
      <c r="AQ6" s="2"/>
      <c r="AR6" s="2"/>
      <c r="AS6" s="2"/>
      <c r="AT6" s="2"/>
      <c r="AU6" s="4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</row>
    <row r="7" spans="1:65" x14ac:dyDescent="0.35">
      <c r="B7" s="2"/>
      <c r="C7" s="2"/>
      <c r="D7" s="2"/>
      <c r="E7" s="2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25"/>
      <c r="S7" s="25"/>
      <c r="T7" s="2"/>
      <c r="U7" s="2"/>
      <c r="V7" s="2"/>
      <c r="W7" s="2"/>
      <c r="X7" s="2"/>
      <c r="Y7" s="2"/>
      <c r="Z7" s="2"/>
      <c r="AA7" s="2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44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"/>
      <c r="BG7" s="2"/>
      <c r="BH7" s="2"/>
      <c r="BI7" s="2"/>
      <c r="BJ7" s="2"/>
      <c r="BK7" s="2"/>
      <c r="BL7" s="2"/>
      <c r="BM7" s="2"/>
    </row>
    <row r="8" spans="1:65" ht="19" thickBot="1" x14ac:dyDescent="0.4">
      <c r="B8" s="2"/>
      <c r="C8" s="2"/>
      <c r="D8" s="2"/>
      <c r="E8" s="2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25"/>
      <c r="S8" s="25"/>
      <c r="T8" s="2"/>
      <c r="U8" s="2"/>
      <c r="V8" s="2"/>
      <c r="W8" s="2"/>
      <c r="X8" s="2"/>
      <c r="Y8" s="2"/>
      <c r="Z8" s="2"/>
      <c r="AA8" s="2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44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"/>
      <c r="BG8" s="2"/>
      <c r="BH8" s="2"/>
      <c r="BI8" s="2"/>
      <c r="BJ8" s="2"/>
      <c r="BK8" s="2"/>
      <c r="BL8" s="2"/>
      <c r="BM8" s="2" t="s">
        <v>33</v>
      </c>
    </row>
    <row r="9" spans="1:65" x14ac:dyDescent="0.35">
      <c r="C9" s="49"/>
      <c r="D9" s="25"/>
      <c r="E9" s="25"/>
      <c r="F9" s="25"/>
      <c r="G9" s="25"/>
      <c r="H9" s="2"/>
      <c r="I9" s="2"/>
      <c r="J9" s="2"/>
      <c r="K9" s="2"/>
      <c r="L9" s="2"/>
      <c r="M9" s="2"/>
      <c r="N9" s="2"/>
      <c r="O9" s="2"/>
      <c r="P9" s="25"/>
      <c r="Q9" s="25"/>
      <c r="R9" s="25"/>
      <c r="S9" s="25"/>
      <c r="T9" s="25"/>
      <c r="U9" s="25"/>
      <c r="V9" s="25"/>
      <c r="W9" s="25"/>
      <c r="X9" s="25"/>
      <c r="Y9" s="25"/>
      <c r="Z9" s="44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65" x14ac:dyDescent="0.35">
      <c r="B10" s="4"/>
      <c r="C10" s="5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65" ht="19" customHeight="1" x14ac:dyDescent="0.35">
      <c r="A11" s="306" t="s">
        <v>6</v>
      </c>
      <c r="B11" s="301" t="s">
        <v>22</v>
      </c>
      <c r="C11" s="311" t="s">
        <v>34</v>
      </c>
      <c r="D11" s="308" t="s">
        <v>57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10"/>
      <c r="V11" s="315" t="s">
        <v>55</v>
      </c>
      <c r="W11" s="316"/>
      <c r="X11" s="316"/>
      <c r="Y11" s="316"/>
      <c r="Z11" s="316"/>
      <c r="AA11" s="316"/>
      <c r="AB11" s="316"/>
      <c r="AC11" s="315" t="s">
        <v>64</v>
      </c>
      <c r="AD11" s="316"/>
      <c r="AE11" s="316"/>
      <c r="AF11" s="316"/>
      <c r="AG11" s="317"/>
      <c r="AH11" s="26"/>
    </row>
    <row r="12" spans="1:65" ht="19" customHeight="1" x14ac:dyDescent="0.35">
      <c r="A12" s="307"/>
      <c r="B12" s="302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15" t="s">
        <v>7</v>
      </c>
      <c r="W12" s="316"/>
      <c r="X12" s="317"/>
      <c r="Y12" s="244" t="s">
        <v>8</v>
      </c>
      <c r="Z12" s="224" t="s">
        <v>3</v>
      </c>
      <c r="AA12" s="245" t="s">
        <v>4</v>
      </c>
      <c r="AB12" s="194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</row>
    <row r="13" spans="1:65" ht="37" x14ac:dyDescent="0.35">
      <c r="A13" s="307"/>
      <c r="B13" s="246" t="s">
        <v>24</v>
      </c>
      <c r="C13" s="312"/>
      <c r="D13" s="263" t="s">
        <v>68</v>
      </c>
      <c r="E13" s="248" t="s">
        <v>9</v>
      </c>
      <c r="F13" s="248" t="s">
        <v>10</v>
      </c>
      <c r="G13" s="263" t="s">
        <v>68</v>
      </c>
      <c r="H13" s="248" t="s">
        <v>9</v>
      </c>
      <c r="I13" s="248" t="s">
        <v>10</v>
      </c>
      <c r="J13" s="263" t="s">
        <v>68</v>
      </c>
      <c r="K13" s="219" t="s">
        <v>9</v>
      </c>
      <c r="L13" s="219" t="s">
        <v>10</v>
      </c>
      <c r="M13" s="263" t="s">
        <v>68</v>
      </c>
      <c r="N13" s="219" t="s">
        <v>9</v>
      </c>
      <c r="O13" s="219" t="s">
        <v>10</v>
      </c>
      <c r="P13" s="263" t="s">
        <v>68</v>
      </c>
      <c r="Q13" s="219" t="s">
        <v>9</v>
      </c>
      <c r="R13" s="219" t="s">
        <v>10</v>
      </c>
      <c r="S13" s="247" t="s">
        <v>68</v>
      </c>
      <c r="T13" s="248" t="s">
        <v>9</v>
      </c>
      <c r="U13" s="248" t="s">
        <v>10</v>
      </c>
      <c r="V13" s="223">
        <v>2905</v>
      </c>
      <c r="W13" s="224">
        <v>2915</v>
      </c>
      <c r="X13" s="224" t="s">
        <v>11</v>
      </c>
      <c r="Y13" s="225">
        <v>994</v>
      </c>
      <c r="Z13" s="224">
        <v>871</v>
      </c>
      <c r="AA13" s="224">
        <v>810</v>
      </c>
      <c r="AB13" s="226">
        <v>838</v>
      </c>
      <c r="AC13" s="323"/>
      <c r="AD13" s="294"/>
      <c r="AE13" s="314"/>
      <c r="AF13" s="314"/>
      <c r="AG13" s="314"/>
    </row>
    <row r="14" spans="1:65" s="2" customFormat="1" ht="22.5" customHeight="1" x14ac:dyDescent="0.45">
      <c r="A14" s="265">
        <v>43871.5</v>
      </c>
      <c r="B14" s="202">
        <v>43871.567361111112</v>
      </c>
      <c r="C14" s="6" t="s">
        <v>47</v>
      </c>
      <c r="D14" s="82">
        <v>2900.44</v>
      </c>
      <c r="E14" s="82">
        <v>6.11</v>
      </c>
      <c r="F14" s="82">
        <v>392.38</v>
      </c>
      <c r="G14" s="82">
        <v>2912.63</v>
      </c>
      <c r="H14" s="82">
        <v>5.85</v>
      </c>
      <c r="I14" s="82">
        <v>4365.87</v>
      </c>
      <c r="J14" s="81">
        <v>991.53</v>
      </c>
      <c r="K14" s="82">
        <v>2.72</v>
      </c>
      <c r="L14" s="82">
        <v>135.88</v>
      </c>
      <c r="M14" s="81">
        <v>876.26</v>
      </c>
      <c r="N14" s="82">
        <v>3.63</v>
      </c>
      <c r="O14" s="158">
        <v>440.06</v>
      </c>
      <c r="P14" s="82">
        <v>810.04</v>
      </c>
      <c r="Q14" s="82">
        <v>3.19</v>
      </c>
      <c r="R14" s="158">
        <v>92.09</v>
      </c>
      <c r="S14" s="10" t="s">
        <v>76</v>
      </c>
      <c r="T14" s="10" t="s">
        <v>76</v>
      </c>
      <c r="U14" s="10" t="s">
        <v>76</v>
      </c>
      <c r="V14" s="19">
        <v>45.892397660818709</v>
      </c>
      <c r="W14" s="20">
        <v>510.62807017543855</v>
      </c>
      <c r="X14" s="20">
        <v>556.52046783625724</v>
      </c>
      <c r="Y14" s="20">
        <v>116.13675213675214</v>
      </c>
      <c r="Z14" s="20">
        <v>275.03749999999997</v>
      </c>
      <c r="AA14" s="69">
        <v>32.88928571428572</v>
      </c>
      <c r="AB14" s="69">
        <v>0</v>
      </c>
      <c r="AC14" s="19">
        <v>56.753981770913128</v>
      </c>
      <c r="AD14" s="20">
        <v>11.843631087512124</v>
      </c>
      <c r="AE14" s="20">
        <v>28.048336338835668</v>
      </c>
      <c r="AF14" s="20">
        <v>3.3540508027390774</v>
      </c>
      <c r="AG14" s="21">
        <v>0</v>
      </c>
      <c r="AH14" s="34"/>
      <c r="AI14" s="34"/>
      <c r="AJ14" s="10"/>
    </row>
    <row r="15" spans="1:65" s="2" customFormat="1" x14ac:dyDescent="0.45">
      <c r="A15" s="266">
        <v>43871.5</v>
      </c>
      <c r="B15" s="203">
        <v>43871.573611111111</v>
      </c>
      <c r="C15" s="14" t="s">
        <v>47</v>
      </c>
      <c r="D15" s="84">
        <v>2900</v>
      </c>
      <c r="E15" s="84">
        <v>7.07</v>
      </c>
      <c r="F15" s="84">
        <v>461.73</v>
      </c>
      <c r="G15" s="84">
        <v>2912.63</v>
      </c>
      <c r="H15" s="84">
        <v>6.13</v>
      </c>
      <c r="I15" s="84">
        <v>4979.5</v>
      </c>
      <c r="J15" s="83">
        <v>991.03</v>
      </c>
      <c r="K15" s="84">
        <v>1.75</v>
      </c>
      <c r="L15" s="84">
        <v>106.58</v>
      </c>
      <c r="M15" s="83">
        <v>876.18</v>
      </c>
      <c r="N15" s="84">
        <v>3.97</v>
      </c>
      <c r="O15" s="153">
        <v>478.17</v>
      </c>
      <c r="P15" s="84">
        <v>810.78</v>
      </c>
      <c r="Q15" s="84">
        <v>5.18</v>
      </c>
      <c r="R15" s="153">
        <v>115.83</v>
      </c>
      <c r="S15" s="10">
        <v>838.08399999999995</v>
      </c>
      <c r="T15" s="10">
        <v>1.24</v>
      </c>
      <c r="U15" s="10">
        <v>12.03</v>
      </c>
      <c r="V15" s="9">
        <v>54.003508771929823</v>
      </c>
      <c r="W15" s="10">
        <v>582.39766081871335</v>
      </c>
      <c r="X15" s="10">
        <v>636.40116959064312</v>
      </c>
      <c r="Y15" s="10">
        <v>91.094017094017104</v>
      </c>
      <c r="Z15" s="10">
        <v>298.85624999999999</v>
      </c>
      <c r="AA15" s="33">
        <v>41.367857142857147</v>
      </c>
      <c r="AB15" s="33">
        <v>6.3315789473684214</v>
      </c>
      <c r="AC15" s="9">
        <v>59.252423299694925</v>
      </c>
      <c r="AD15" s="10">
        <v>8.4813503161790962</v>
      </c>
      <c r="AE15" s="10">
        <v>27.825148470657069</v>
      </c>
      <c r="AF15" s="10">
        <v>3.8515733464263562</v>
      </c>
      <c r="AG15" s="11">
        <v>4.4196925247156056</v>
      </c>
      <c r="AH15" s="34"/>
      <c r="AI15" s="34"/>
      <c r="AJ15" s="10"/>
    </row>
    <row r="16" spans="1:65" s="2" customFormat="1" x14ac:dyDescent="0.45">
      <c r="A16" s="266">
        <v>43871.5</v>
      </c>
      <c r="B16" s="203">
        <v>43871.577777777777</v>
      </c>
      <c r="C16" s="14" t="s">
        <v>47</v>
      </c>
      <c r="D16" s="84">
        <v>2900.63</v>
      </c>
      <c r="E16" s="84">
        <v>6.36</v>
      </c>
      <c r="F16" s="84">
        <v>376.39</v>
      </c>
      <c r="G16" s="84">
        <v>2912.8</v>
      </c>
      <c r="H16" s="84">
        <v>6.23</v>
      </c>
      <c r="I16" s="84">
        <v>9048.6299999999992</v>
      </c>
      <c r="J16" s="83">
        <v>991.11</v>
      </c>
      <c r="K16" s="84">
        <v>2.0699999999999998</v>
      </c>
      <c r="L16" s="84">
        <v>178.99</v>
      </c>
      <c r="M16" s="83">
        <v>876.31</v>
      </c>
      <c r="N16" s="84">
        <v>3.78</v>
      </c>
      <c r="O16" s="153">
        <v>727.44</v>
      </c>
      <c r="P16" s="84">
        <v>810.05</v>
      </c>
      <c r="Q16" s="84">
        <v>1.95</v>
      </c>
      <c r="R16" s="153">
        <v>97.33</v>
      </c>
      <c r="S16" s="10">
        <v>838.82</v>
      </c>
      <c r="T16" s="10">
        <v>2.71</v>
      </c>
      <c r="U16" s="10">
        <v>22.0015</v>
      </c>
      <c r="V16" s="9">
        <v>44.022222222222219</v>
      </c>
      <c r="W16" s="10">
        <v>1058.3192982456139</v>
      </c>
      <c r="X16" s="10">
        <v>1102.3415204678361</v>
      </c>
      <c r="Y16" s="10">
        <v>152.982905982906</v>
      </c>
      <c r="Z16" s="10">
        <v>454.65000000000003</v>
      </c>
      <c r="AA16" s="33">
        <v>34.760714285714286</v>
      </c>
      <c r="AB16" s="33">
        <v>11.579736842105264</v>
      </c>
      <c r="AC16" s="9">
        <v>62.764458386165842</v>
      </c>
      <c r="AD16" s="10">
        <v>8.710448675002068</v>
      </c>
      <c r="AE16" s="10">
        <v>25.886588208307376</v>
      </c>
      <c r="AF16" s="10">
        <v>1.9791846399228263</v>
      </c>
      <c r="AG16" s="11">
        <v>8.0581628380248915</v>
      </c>
      <c r="AH16" s="34"/>
      <c r="AI16" s="34"/>
      <c r="AJ16" s="10"/>
    </row>
    <row r="17" spans="1:36" s="2" customFormat="1" x14ac:dyDescent="0.45">
      <c r="A17" s="266">
        <v>43871.5</v>
      </c>
      <c r="B17" s="203">
        <v>43871.581250000003</v>
      </c>
      <c r="C17" s="14" t="s">
        <v>47</v>
      </c>
      <c r="D17" s="84">
        <v>2900.62</v>
      </c>
      <c r="E17" s="84">
        <v>6.47</v>
      </c>
      <c r="F17" s="84">
        <v>381.98</v>
      </c>
      <c r="G17" s="84">
        <v>2912.86</v>
      </c>
      <c r="H17" s="84">
        <v>6.3</v>
      </c>
      <c r="I17" s="84">
        <v>7561.48</v>
      </c>
      <c r="J17" s="83">
        <v>991.18</v>
      </c>
      <c r="K17" s="84">
        <v>2.27</v>
      </c>
      <c r="L17" s="84">
        <v>152.4</v>
      </c>
      <c r="M17" s="83">
        <v>876.22</v>
      </c>
      <c r="N17" s="84">
        <v>3.96</v>
      </c>
      <c r="O17" s="153">
        <v>642.19000000000005</v>
      </c>
      <c r="P17" s="84">
        <v>810.73</v>
      </c>
      <c r="Q17" s="84">
        <v>2.64</v>
      </c>
      <c r="R17" s="153">
        <v>111.96</v>
      </c>
      <c r="S17" s="10">
        <v>838.03</v>
      </c>
      <c r="T17" s="10">
        <v>2.54</v>
      </c>
      <c r="U17" s="10">
        <v>16.422000000000001</v>
      </c>
      <c r="V17" s="9">
        <v>44.676023391812862</v>
      </c>
      <c r="W17" s="10">
        <v>884.38362573099403</v>
      </c>
      <c r="X17" s="10">
        <v>929.05964912280683</v>
      </c>
      <c r="Y17" s="10">
        <v>130.25641025641028</v>
      </c>
      <c r="Z17" s="10">
        <v>401.36875000000003</v>
      </c>
      <c r="AA17" s="33">
        <v>39.985714285714288</v>
      </c>
      <c r="AB17" s="33">
        <v>8.6431578947368433</v>
      </c>
      <c r="AC17" s="9">
        <v>61.555106832580442</v>
      </c>
      <c r="AD17" s="10">
        <v>8.6301748833157195</v>
      </c>
      <c r="AE17" s="10">
        <v>26.592798760377011</v>
      </c>
      <c r="AF17" s="10">
        <v>2.6492646806457452</v>
      </c>
      <c r="AG17" s="11">
        <v>5.944115970260067</v>
      </c>
      <c r="AH17" s="34"/>
      <c r="AI17" s="34"/>
      <c r="AJ17" s="10"/>
    </row>
    <row r="18" spans="1:36" s="2" customFormat="1" ht="21.75" customHeight="1" x14ac:dyDescent="0.45">
      <c r="A18" s="266">
        <v>43871.5</v>
      </c>
      <c r="B18" s="203">
        <v>43871.585416666669</v>
      </c>
      <c r="C18" s="14" t="s">
        <v>47</v>
      </c>
      <c r="D18" s="84">
        <v>2901.76</v>
      </c>
      <c r="E18" s="84">
        <v>6.78</v>
      </c>
      <c r="F18" s="84">
        <v>430.37</v>
      </c>
      <c r="G18" s="84">
        <v>2912.7</v>
      </c>
      <c r="H18" s="84">
        <v>5.75</v>
      </c>
      <c r="I18" s="84">
        <v>6888.11</v>
      </c>
      <c r="J18" s="83">
        <v>991.23</v>
      </c>
      <c r="K18" s="84">
        <v>3.35</v>
      </c>
      <c r="L18" s="84">
        <v>248.24</v>
      </c>
      <c r="M18" s="83">
        <v>876.22</v>
      </c>
      <c r="N18" s="84">
        <v>3.7</v>
      </c>
      <c r="O18" s="153">
        <v>914.38</v>
      </c>
      <c r="P18" s="84">
        <v>809.78</v>
      </c>
      <c r="Q18" s="84">
        <v>3.12</v>
      </c>
      <c r="R18" s="153">
        <v>183.49</v>
      </c>
      <c r="S18" s="10">
        <v>837.83799999999997</v>
      </c>
      <c r="T18" s="10">
        <v>2.0855899999999998</v>
      </c>
      <c r="U18" s="10">
        <v>14.717700000000001</v>
      </c>
      <c r="V18" s="9">
        <v>50.33567251461988</v>
      </c>
      <c r="W18" s="10">
        <v>805.62690058479518</v>
      </c>
      <c r="X18" s="10">
        <v>855.96257309941507</v>
      </c>
      <c r="Y18" s="10">
        <v>212.17094017094018</v>
      </c>
      <c r="Z18" s="10">
        <v>571.48749999999995</v>
      </c>
      <c r="AA18" s="33">
        <v>65.532142857142858</v>
      </c>
      <c r="AB18" s="33">
        <v>7.746157894736843</v>
      </c>
      <c r="AC18" s="9">
        <v>49.971563774489546</v>
      </c>
      <c r="AD18" s="10">
        <v>12.386655679878801</v>
      </c>
      <c r="AE18" s="10">
        <v>33.363753217813567</v>
      </c>
      <c r="AF18" s="10">
        <v>3.8258023878391367</v>
      </c>
      <c r="AG18" s="11">
        <v>4.5835179658555356</v>
      </c>
      <c r="AH18" s="34"/>
      <c r="AI18" s="34"/>
      <c r="AJ18" s="10"/>
    </row>
    <row r="19" spans="1:36" s="2" customFormat="1" x14ac:dyDescent="0.45">
      <c r="A19" s="266">
        <v>43871.5</v>
      </c>
      <c r="B19" s="203">
        <v>43871.589583333334</v>
      </c>
      <c r="C19" s="14" t="s">
        <v>47</v>
      </c>
      <c r="D19" s="84">
        <v>2900.88</v>
      </c>
      <c r="E19" s="84">
        <v>6.39</v>
      </c>
      <c r="F19" s="84">
        <v>361.24</v>
      </c>
      <c r="G19" s="84">
        <v>2912.75</v>
      </c>
      <c r="H19" s="84">
        <v>5.83</v>
      </c>
      <c r="I19" s="84">
        <v>7873.51</v>
      </c>
      <c r="J19" s="83">
        <v>991.36</v>
      </c>
      <c r="K19" s="84">
        <v>2.16</v>
      </c>
      <c r="L19" s="84">
        <v>202.82</v>
      </c>
      <c r="M19" s="83">
        <v>876.25</v>
      </c>
      <c r="N19" s="84">
        <v>3.52</v>
      </c>
      <c r="O19" s="153">
        <v>729.84</v>
      </c>
      <c r="P19" s="84">
        <v>810.86</v>
      </c>
      <c r="Q19" s="84">
        <v>3.13</v>
      </c>
      <c r="R19" s="153">
        <v>138.91</v>
      </c>
      <c r="S19" s="10">
        <v>839.31</v>
      </c>
      <c r="T19" s="10">
        <v>1.03</v>
      </c>
      <c r="U19" s="10">
        <v>9.5960000000000001</v>
      </c>
      <c r="V19" s="9">
        <v>42.250292397660814</v>
      </c>
      <c r="W19" s="10">
        <v>920.87836257309937</v>
      </c>
      <c r="X19" s="10">
        <v>963.12865497076018</v>
      </c>
      <c r="Y19" s="10">
        <v>173.35042735042737</v>
      </c>
      <c r="Z19" s="10">
        <v>456.15</v>
      </c>
      <c r="AA19" s="33">
        <v>49.610714285714288</v>
      </c>
      <c r="AB19" s="33">
        <v>5.0505263157894742</v>
      </c>
      <c r="AC19" s="9">
        <v>58.467450550060732</v>
      </c>
      <c r="AD19" s="10">
        <v>10.523368281728372</v>
      </c>
      <c r="AE19" s="10">
        <v>27.690929379751321</v>
      </c>
      <c r="AF19" s="10">
        <v>3.0116557837657232</v>
      </c>
      <c r="AG19" s="11">
        <v>3.3371392724564535</v>
      </c>
      <c r="AH19" s="34"/>
      <c r="AI19" s="34"/>
      <c r="AJ19" s="10"/>
    </row>
    <row r="20" spans="1:36" s="2" customFormat="1" x14ac:dyDescent="0.45">
      <c r="A20" s="266">
        <v>43871.5</v>
      </c>
      <c r="B20" s="203">
        <v>43871.605555555558</v>
      </c>
      <c r="C20" s="14" t="s">
        <v>47</v>
      </c>
      <c r="D20" s="84">
        <v>2900.71</v>
      </c>
      <c r="E20" s="84">
        <v>6.83</v>
      </c>
      <c r="F20" s="84">
        <v>428.93</v>
      </c>
      <c r="G20" s="84">
        <v>2912.69</v>
      </c>
      <c r="H20" s="84">
        <v>5.81</v>
      </c>
      <c r="I20" s="84">
        <v>7101.32</v>
      </c>
      <c r="J20" s="83">
        <v>991.29</v>
      </c>
      <c r="K20" s="84">
        <v>2.2000000000000002</v>
      </c>
      <c r="L20" s="84">
        <v>195.64</v>
      </c>
      <c r="M20" s="83">
        <v>876.19</v>
      </c>
      <c r="N20" s="84">
        <v>3.73</v>
      </c>
      <c r="O20" s="153">
        <v>906.52</v>
      </c>
      <c r="P20" s="84">
        <v>810.04</v>
      </c>
      <c r="Q20" s="84">
        <v>2.42</v>
      </c>
      <c r="R20" s="153">
        <v>145.41</v>
      </c>
      <c r="S20" s="10">
        <v>838.33</v>
      </c>
      <c r="T20" s="10">
        <v>2.048</v>
      </c>
      <c r="U20" s="10">
        <v>10.6439</v>
      </c>
      <c r="V20" s="9">
        <v>50.1672514619883</v>
      </c>
      <c r="W20" s="10">
        <v>830.56374269005835</v>
      </c>
      <c r="X20" s="10">
        <v>880.73099415204661</v>
      </c>
      <c r="Y20" s="10">
        <v>167.2136752136752</v>
      </c>
      <c r="Z20" s="10">
        <v>566.57499999999993</v>
      </c>
      <c r="AA20" s="33">
        <v>51.932142857142857</v>
      </c>
      <c r="AB20" s="33">
        <v>5.6020526315789478</v>
      </c>
      <c r="AC20" s="9">
        <v>52.673601769923629</v>
      </c>
      <c r="AD20" s="10">
        <v>10.00049572136431</v>
      </c>
      <c r="AE20" s="10">
        <v>33.884972961042841</v>
      </c>
      <c r="AF20" s="10">
        <v>3.1058893465530599</v>
      </c>
      <c r="AG20" s="11">
        <v>3.6354947747826811</v>
      </c>
      <c r="AH20" s="34"/>
      <c r="AI20" s="34"/>
      <c r="AJ20" s="10"/>
    </row>
    <row r="21" spans="1:36" s="2" customFormat="1" x14ac:dyDescent="0.45">
      <c r="A21" s="266">
        <v>43871.5</v>
      </c>
      <c r="B21" s="203">
        <v>43871.61041666667</v>
      </c>
      <c r="C21" s="14" t="s">
        <v>47</v>
      </c>
      <c r="D21" s="84">
        <v>2900.79</v>
      </c>
      <c r="E21" s="84">
        <v>6.37</v>
      </c>
      <c r="F21" s="84">
        <v>333.87</v>
      </c>
      <c r="G21" s="84">
        <v>2912.65</v>
      </c>
      <c r="H21" s="84">
        <v>6.14</v>
      </c>
      <c r="I21" s="84">
        <v>8211.5499999999993</v>
      </c>
      <c r="J21" s="83">
        <v>991.2</v>
      </c>
      <c r="K21" s="84">
        <v>2.6</v>
      </c>
      <c r="L21" s="84">
        <v>222.43</v>
      </c>
      <c r="M21" s="83">
        <v>876.02</v>
      </c>
      <c r="N21" s="84">
        <v>3.8</v>
      </c>
      <c r="O21" s="153">
        <v>735.68</v>
      </c>
      <c r="P21" s="84">
        <v>810.91</v>
      </c>
      <c r="Q21" s="84">
        <v>2.27</v>
      </c>
      <c r="R21" s="153">
        <v>114.94</v>
      </c>
      <c r="S21" s="10">
        <v>839.06500000000005</v>
      </c>
      <c r="T21" s="10">
        <v>1.3149999999999999</v>
      </c>
      <c r="U21" s="10">
        <v>16.852599999999999</v>
      </c>
      <c r="V21" s="9">
        <v>39.04912280701754</v>
      </c>
      <c r="W21" s="10">
        <v>960.41520467836244</v>
      </c>
      <c r="X21" s="10">
        <v>999.46432748537995</v>
      </c>
      <c r="Y21" s="10">
        <v>190.11111111111114</v>
      </c>
      <c r="Z21" s="10">
        <v>459.79999999999995</v>
      </c>
      <c r="AA21" s="33">
        <v>41.050000000000004</v>
      </c>
      <c r="AB21" s="33">
        <v>8.8697894736842109</v>
      </c>
      <c r="AC21" s="9">
        <v>58.816402881354144</v>
      </c>
      <c r="AD21" s="10">
        <v>11.187644617057689</v>
      </c>
      <c r="AE21" s="10">
        <v>27.058276419817716</v>
      </c>
      <c r="AF21" s="10">
        <v>2.41570736631909</v>
      </c>
      <c r="AG21" s="11">
        <v>6.0346046665105204</v>
      </c>
      <c r="AH21" s="34"/>
      <c r="AI21" s="34"/>
      <c r="AJ21" s="10"/>
    </row>
    <row r="22" spans="1:36" s="2" customFormat="1" x14ac:dyDescent="0.45">
      <c r="A22" s="266">
        <v>43871.5</v>
      </c>
      <c r="B22" s="203">
        <v>43871.618750000001</v>
      </c>
      <c r="C22" s="14" t="s">
        <v>47</v>
      </c>
      <c r="D22" s="84">
        <v>2900.27</v>
      </c>
      <c r="E22" s="84">
        <v>6.31</v>
      </c>
      <c r="F22" s="84">
        <v>438.26</v>
      </c>
      <c r="G22" s="84">
        <v>2912.84</v>
      </c>
      <c r="H22" s="84">
        <v>6.04</v>
      </c>
      <c r="I22" s="84">
        <v>15180.2</v>
      </c>
      <c r="J22" s="83">
        <v>991.29</v>
      </c>
      <c r="K22" s="84">
        <v>2.02</v>
      </c>
      <c r="L22" s="84">
        <v>277.79000000000002</v>
      </c>
      <c r="M22" s="83">
        <v>876.32</v>
      </c>
      <c r="N22" s="84">
        <v>3.48</v>
      </c>
      <c r="O22" s="153">
        <v>1220.02</v>
      </c>
      <c r="P22" s="84">
        <v>809.76</v>
      </c>
      <c r="Q22" s="84">
        <v>3.12</v>
      </c>
      <c r="R22" s="153">
        <v>230.65</v>
      </c>
      <c r="S22" s="10">
        <v>837.81</v>
      </c>
      <c r="T22" s="10">
        <v>2.19</v>
      </c>
      <c r="U22" s="10">
        <v>45.412599999999998</v>
      </c>
      <c r="V22" s="9">
        <v>51.25847953216374</v>
      </c>
      <c r="W22" s="10">
        <v>1775.4619883040934</v>
      </c>
      <c r="X22" s="10">
        <v>1826.7204678362573</v>
      </c>
      <c r="Y22" s="10">
        <v>237.42735042735046</v>
      </c>
      <c r="Z22" s="10">
        <v>762.51249999999993</v>
      </c>
      <c r="AA22" s="33">
        <v>82.375000000000014</v>
      </c>
      <c r="AB22" s="33">
        <v>23.901368421052631</v>
      </c>
      <c r="AC22" s="9">
        <v>62.28298333644392</v>
      </c>
      <c r="AD22" s="10">
        <v>8.0952088568858311</v>
      </c>
      <c r="AE22" s="10">
        <v>25.998259814531849</v>
      </c>
      <c r="AF22" s="10">
        <v>2.8086184190056711</v>
      </c>
      <c r="AG22" s="11">
        <v>11.794244151384341</v>
      </c>
      <c r="AH22" s="34"/>
      <c r="AI22" s="34"/>
      <c r="AJ22" s="10"/>
    </row>
    <row r="23" spans="1:36" s="2" customFormat="1" x14ac:dyDescent="0.45">
      <c r="A23" s="266">
        <v>43871.5</v>
      </c>
      <c r="B23" s="203">
        <v>43871.62222222222</v>
      </c>
      <c r="C23" s="14" t="s">
        <v>47</v>
      </c>
      <c r="D23" s="84">
        <v>2900.87</v>
      </c>
      <c r="E23" s="84">
        <v>7.41</v>
      </c>
      <c r="F23" s="84">
        <v>225.34</v>
      </c>
      <c r="G23" s="84">
        <v>2912.71</v>
      </c>
      <c r="H23" s="84">
        <v>5.78</v>
      </c>
      <c r="I23" s="84">
        <v>4476.51</v>
      </c>
      <c r="J23" s="83">
        <v>991.24</v>
      </c>
      <c r="K23" s="84">
        <v>1.7</v>
      </c>
      <c r="L23" s="84">
        <v>82.36</v>
      </c>
      <c r="M23" s="83">
        <v>876.14</v>
      </c>
      <c r="N23" s="84">
        <v>3.83</v>
      </c>
      <c r="O23" s="153">
        <v>464.57</v>
      </c>
      <c r="P23" s="84">
        <v>810.95</v>
      </c>
      <c r="Q23" s="84">
        <v>3.83</v>
      </c>
      <c r="R23" s="153">
        <v>119.27</v>
      </c>
      <c r="S23" s="10">
        <v>837.02</v>
      </c>
      <c r="T23" s="10">
        <v>1.83</v>
      </c>
      <c r="U23" s="10">
        <v>11.54</v>
      </c>
      <c r="V23" s="9">
        <v>26.355555555555554</v>
      </c>
      <c r="W23" s="10">
        <v>523.56842105263161</v>
      </c>
      <c r="X23" s="10">
        <v>549.9239766081871</v>
      </c>
      <c r="Y23" s="10">
        <v>70.393162393162399</v>
      </c>
      <c r="Z23" s="10">
        <v>290.35624999999999</v>
      </c>
      <c r="AA23" s="33">
        <v>42.596428571428575</v>
      </c>
      <c r="AB23" s="33">
        <v>6.0736842105263156</v>
      </c>
      <c r="AC23" s="9">
        <v>57.322947993700325</v>
      </c>
      <c r="AD23" s="10">
        <v>7.337638943955942</v>
      </c>
      <c r="AE23" s="10">
        <v>30.266140278248884</v>
      </c>
      <c r="AF23" s="10">
        <v>4.4401643928631334</v>
      </c>
      <c r="AG23" s="11">
        <v>4.2296781813700273</v>
      </c>
      <c r="AH23" s="34"/>
      <c r="AI23" s="34"/>
      <c r="AJ23" s="10"/>
    </row>
    <row r="24" spans="1:36" s="2" customFormat="1" x14ac:dyDescent="0.45">
      <c r="A24" s="266">
        <v>43871.5</v>
      </c>
      <c r="B24" s="203">
        <v>43871.632638888892</v>
      </c>
      <c r="C24" s="14" t="s">
        <v>47</v>
      </c>
      <c r="D24" s="84">
        <v>2901.7</v>
      </c>
      <c r="E24" s="84">
        <v>9.8000000000000007</v>
      </c>
      <c r="F24" s="84">
        <v>732.62</v>
      </c>
      <c r="G24" s="84">
        <v>2912.84</v>
      </c>
      <c r="H24" s="84">
        <v>6.06</v>
      </c>
      <c r="I24" s="84">
        <v>16008.98</v>
      </c>
      <c r="J24" s="83">
        <v>991.47</v>
      </c>
      <c r="K24" s="84">
        <v>3.25</v>
      </c>
      <c r="L24" s="84">
        <v>467.39</v>
      </c>
      <c r="M24" s="83">
        <v>876.23</v>
      </c>
      <c r="N24" s="84">
        <v>3.73</v>
      </c>
      <c r="O24" s="153">
        <v>1605.58</v>
      </c>
      <c r="P24" s="84">
        <v>810.84</v>
      </c>
      <c r="Q24" s="84">
        <v>3.22</v>
      </c>
      <c r="R24" s="153">
        <v>290.83999999999997</v>
      </c>
      <c r="S24" s="10">
        <v>836.37</v>
      </c>
      <c r="T24" s="10">
        <v>1.24</v>
      </c>
      <c r="U24" s="10">
        <v>22.704999999999998</v>
      </c>
      <c r="V24" s="9">
        <v>85.686549707602339</v>
      </c>
      <c r="W24" s="10">
        <v>1872.3953216374266</v>
      </c>
      <c r="X24" s="10">
        <v>1958.081871345029</v>
      </c>
      <c r="Y24" s="10">
        <v>399.47863247863251</v>
      </c>
      <c r="Z24" s="10">
        <v>1003.4875</v>
      </c>
      <c r="AA24" s="33">
        <v>103.87142857142857</v>
      </c>
      <c r="AB24" s="33">
        <v>11.95</v>
      </c>
      <c r="AC24" s="9">
        <v>56.317382904890309</v>
      </c>
      <c r="AD24" s="10">
        <v>11.489606965293664</v>
      </c>
      <c r="AE24" s="10">
        <v>28.861811451709691</v>
      </c>
      <c r="AF24" s="10">
        <v>2.9874986849844194</v>
      </c>
      <c r="AG24" s="11">
        <v>5.6237879765104166</v>
      </c>
      <c r="AH24" s="34"/>
      <c r="AI24" s="34"/>
      <c r="AJ24" s="10"/>
    </row>
    <row r="25" spans="1:36" s="2" customFormat="1" x14ac:dyDescent="0.45">
      <c r="A25" s="266">
        <v>43871.5</v>
      </c>
      <c r="B25" s="203">
        <v>43871.636111111111</v>
      </c>
      <c r="C25" s="14" t="s">
        <v>47</v>
      </c>
      <c r="D25" s="84">
        <v>2900.33</v>
      </c>
      <c r="E25" s="84">
        <v>4.22</v>
      </c>
      <c r="F25" s="84">
        <v>293</v>
      </c>
      <c r="G25" s="84">
        <v>2912.84</v>
      </c>
      <c r="H25" s="84">
        <v>6.12</v>
      </c>
      <c r="I25" s="84">
        <v>12763.6</v>
      </c>
      <c r="J25" s="83">
        <v>991.75</v>
      </c>
      <c r="K25" s="84">
        <v>3.6</v>
      </c>
      <c r="L25" s="84">
        <v>336.04</v>
      </c>
      <c r="M25" s="83">
        <v>876.21</v>
      </c>
      <c r="N25" s="84">
        <v>3.49</v>
      </c>
      <c r="O25" s="153">
        <v>1029.8499999999999</v>
      </c>
      <c r="P25" s="84">
        <v>809.92</v>
      </c>
      <c r="Q25" s="84">
        <v>3.09</v>
      </c>
      <c r="R25" s="153">
        <v>202.21</v>
      </c>
      <c r="S25" s="10">
        <v>837.1</v>
      </c>
      <c r="T25" s="10">
        <v>5.45</v>
      </c>
      <c r="U25" s="10">
        <v>42.96</v>
      </c>
      <c r="V25" s="9">
        <v>34.269005847953217</v>
      </c>
      <c r="W25" s="10">
        <v>1492.8187134502923</v>
      </c>
      <c r="X25" s="10">
        <v>1527.0877192982455</v>
      </c>
      <c r="Y25" s="10">
        <v>287.21367521367523</v>
      </c>
      <c r="Z25" s="10">
        <v>643.65624999999989</v>
      </c>
      <c r="AA25" s="33">
        <v>72.217857142857156</v>
      </c>
      <c r="AB25" s="33">
        <v>22.610526315789475</v>
      </c>
      <c r="AC25" s="9">
        <v>59.820435499337989</v>
      </c>
      <c r="AD25" s="10">
        <v>11.250989000515899</v>
      </c>
      <c r="AE25" s="10">
        <v>25.213873898851542</v>
      </c>
      <c r="AF25" s="10">
        <v>2.828981996594107</v>
      </c>
      <c r="AG25" s="11">
        <v>11.830930206590889</v>
      </c>
      <c r="AH25" s="34"/>
      <c r="AI25" s="34"/>
      <c r="AJ25" s="10"/>
    </row>
    <row r="26" spans="1:36" s="2" customFormat="1" x14ac:dyDescent="0.45">
      <c r="A26" s="266">
        <v>43871.5</v>
      </c>
      <c r="B26" s="203">
        <v>43871.668055555558</v>
      </c>
      <c r="C26" s="14" t="s">
        <v>47</v>
      </c>
      <c r="D26" s="84">
        <v>2900.91</v>
      </c>
      <c r="E26" s="84">
        <v>6.94</v>
      </c>
      <c r="F26" s="84">
        <v>422.83</v>
      </c>
      <c r="G26" s="84">
        <v>2912.77</v>
      </c>
      <c r="H26" s="84">
        <v>6.31</v>
      </c>
      <c r="I26" s="84">
        <v>15874.47</v>
      </c>
      <c r="J26" s="83">
        <v>991.55</v>
      </c>
      <c r="K26" s="84">
        <v>3.48</v>
      </c>
      <c r="L26" s="84">
        <v>460.44</v>
      </c>
      <c r="M26" s="83">
        <v>876.03</v>
      </c>
      <c r="N26" s="84">
        <v>3.77</v>
      </c>
      <c r="O26" s="153">
        <v>1620.93</v>
      </c>
      <c r="P26" s="84">
        <v>810.7</v>
      </c>
      <c r="Q26" s="84">
        <v>2.66</v>
      </c>
      <c r="R26" s="153">
        <v>267.8</v>
      </c>
      <c r="S26" s="10">
        <v>838.33</v>
      </c>
      <c r="T26" s="10">
        <v>2.0499999999999998</v>
      </c>
      <c r="U26" s="10">
        <v>35.380000000000003</v>
      </c>
      <c r="V26" s="9">
        <v>49.453801169590641</v>
      </c>
      <c r="W26" s="10">
        <v>1856.6631578947365</v>
      </c>
      <c r="X26" s="10">
        <v>1906.1169590643271</v>
      </c>
      <c r="Y26" s="10">
        <v>393.53846153846155</v>
      </c>
      <c r="Z26" s="10">
        <v>1013.08125</v>
      </c>
      <c r="AA26" s="33">
        <v>95.642857142857153</v>
      </c>
      <c r="AB26" s="33">
        <v>18.621052631578948</v>
      </c>
      <c r="AC26" s="9">
        <v>55.620561314714237</v>
      </c>
      <c r="AD26" s="10">
        <v>11.483466439773498</v>
      </c>
      <c r="AE26" s="10">
        <v>29.561747255043819</v>
      </c>
      <c r="AF26" s="10">
        <v>2.7908620059915288</v>
      </c>
      <c r="AG26" s="11">
        <v>8.82808536439547</v>
      </c>
      <c r="AH26" s="34"/>
      <c r="AI26" s="34"/>
      <c r="AJ26" s="10"/>
    </row>
    <row r="27" spans="1:36" s="2" customFormat="1" x14ac:dyDescent="0.45">
      <c r="A27" s="267">
        <v>43871.5</v>
      </c>
      <c r="B27" s="204">
        <v>43871.724999999999</v>
      </c>
      <c r="C27" s="28" t="s">
        <v>47</v>
      </c>
      <c r="D27" s="86">
        <v>2900.83</v>
      </c>
      <c r="E27" s="86">
        <v>6.21</v>
      </c>
      <c r="F27" s="86">
        <v>394.84</v>
      </c>
      <c r="G27" s="86">
        <v>2912.11</v>
      </c>
      <c r="H27" s="86">
        <v>7.56</v>
      </c>
      <c r="I27" s="86">
        <v>18890.259999999998</v>
      </c>
      <c r="J27" s="85">
        <v>991.64</v>
      </c>
      <c r="K27" s="86">
        <v>4.04</v>
      </c>
      <c r="L27" s="86">
        <v>455.74</v>
      </c>
      <c r="M27" s="85">
        <v>876.08</v>
      </c>
      <c r="N27" s="86">
        <v>3.68</v>
      </c>
      <c r="O27" s="159">
        <v>1398.06</v>
      </c>
      <c r="P27" s="86">
        <v>809.92</v>
      </c>
      <c r="Q27" s="86">
        <v>2.74</v>
      </c>
      <c r="R27" s="159">
        <v>235.88</v>
      </c>
      <c r="S27" s="30">
        <v>837.63</v>
      </c>
      <c r="T27" s="30">
        <v>6.22</v>
      </c>
      <c r="U27" s="30">
        <v>108.05</v>
      </c>
      <c r="V27" s="29">
        <v>46.180116959064321</v>
      </c>
      <c r="W27" s="30">
        <v>2209.3871345029238</v>
      </c>
      <c r="X27" s="30">
        <v>2255.5672514619882</v>
      </c>
      <c r="Y27" s="30">
        <v>389.52136752136755</v>
      </c>
      <c r="Z27" s="30">
        <v>873.78749999999991</v>
      </c>
      <c r="AA27" s="70">
        <v>84.242857142857147</v>
      </c>
      <c r="AB27" s="70">
        <v>56.868421052631582</v>
      </c>
      <c r="AC27" s="29">
        <v>61.627732740298569</v>
      </c>
      <c r="AD27" s="30">
        <v>10.642696961787752</v>
      </c>
      <c r="AE27" s="30">
        <v>23.874057617617051</v>
      </c>
      <c r="AF27" s="30">
        <v>2.3017253340214339</v>
      </c>
      <c r="AG27" s="31">
        <v>23.969247250596386</v>
      </c>
      <c r="AH27" s="34"/>
      <c r="AI27" s="34"/>
      <c r="AJ27" s="10"/>
    </row>
    <row r="28" spans="1:36" x14ac:dyDescent="0.35">
      <c r="A28" s="276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10"/>
      <c r="Z28" s="90"/>
      <c r="AA28" s="90"/>
      <c r="AB28" s="90"/>
      <c r="AC28" s="90"/>
      <c r="AD28" s="90"/>
      <c r="AE28" s="90"/>
      <c r="AF28" s="90"/>
      <c r="AG28" s="90"/>
      <c r="AH28" s="90"/>
      <c r="AI28" s="90"/>
    </row>
    <row r="29" spans="1:36" x14ac:dyDescent="0.35">
      <c r="A29" s="276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</row>
    <row r="30" spans="1:36" s="2" customFormat="1" x14ac:dyDescent="0.35">
      <c r="A30" s="272">
        <v>43872</v>
      </c>
      <c r="B30" s="202">
        <v>43872.382638888892</v>
      </c>
      <c r="C30" s="6" t="s">
        <v>35</v>
      </c>
      <c r="D30" s="20">
        <v>2901.16</v>
      </c>
      <c r="E30" s="20">
        <v>4.03</v>
      </c>
      <c r="F30" s="20">
        <v>3951.07</v>
      </c>
      <c r="G30" s="20">
        <v>2913.65</v>
      </c>
      <c r="H30" s="20">
        <v>6.26</v>
      </c>
      <c r="I30" s="20">
        <v>49772.23</v>
      </c>
      <c r="J30" s="19">
        <v>991.8</v>
      </c>
      <c r="K30" s="20">
        <v>2.2999999999999998</v>
      </c>
      <c r="L30" s="20">
        <v>2094.4899999999998</v>
      </c>
      <c r="M30" s="19">
        <v>876.76</v>
      </c>
      <c r="N30" s="20">
        <v>4.07</v>
      </c>
      <c r="O30" s="21">
        <v>3830.72</v>
      </c>
      <c r="P30" s="20">
        <v>810.58</v>
      </c>
      <c r="Q30" s="20">
        <v>2.96</v>
      </c>
      <c r="R30" s="21">
        <v>438.22</v>
      </c>
      <c r="S30" s="20">
        <v>838.85</v>
      </c>
      <c r="T30" s="20">
        <v>4.53</v>
      </c>
      <c r="U30" s="20">
        <v>325.31</v>
      </c>
      <c r="V30" s="19">
        <f t="shared" ref="V30:V41" si="0">F30/$H$7</f>
        <v>462.11345029239766</v>
      </c>
      <c r="W30" s="20">
        <f t="shared" ref="W30:W41" si="1">I30/$H$7</f>
        <v>5821.3134502923976</v>
      </c>
      <c r="X30" s="20">
        <f t="shared" ref="X30:X41" si="2">V30+W30</f>
        <v>6283.4269005847955</v>
      </c>
      <c r="Y30" s="20">
        <f t="shared" ref="Y30:Y41" si="3">L30/$K$7</f>
        <v>1790.1623931623931</v>
      </c>
      <c r="Z30" s="20">
        <f t="shared" ref="Z30:Z41" si="4">O30/$N$7</f>
        <v>2394.1999999999998</v>
      </c>
      <c r="AA30" s="69">
        <f t="shared" ref="AA30:AA41" si="5">R30/$Q$7</f>
        <v>156.50714285714287</v>
      </c>
      <c r="AB30" s="69">
        <f t="shared" ref="AB30:AB41" si="6">U30/$Q$8</f>
        <v>171.21578947368423</v>
      </c>
      <c r="AC30" s="19">
        <f t="shared" ref="AC30:AC41" si="7">X30/(X30+Y30+Z30+AA30+AB30)*100</f>
        <v>58.204064513088419</v>
      </c>
      <c r="AD30" s="20">
        <f t="shared" ref="AD30:AD41" si="8">Y30/(Y30+Z30+AA30+X30+AB30)*100</f>
        <v>16.582468304171936</v>
      </c>
      <c r="AE30" s="20">
        <f t="shared" ref="AE30:AE41" si="9">Z30/(Z30+AA30+AB30+X30+Y30)*100</f>
        <v>22.177734134898085</v>
      </c>
      <c r="AF30" s="20">
        <f t="shared" ref="AF30:AF41" si="10">AA30/(AA30+AB30+X30+Z30+Y30)*100</f>
        <v>1.4497426298965115</v>
      </c>
      <c r="AG30" s="21">
        <f t="shared" ref="AG30:AG41" si="11">AB30/(AB30+X30+Y30+AA30+Z30)*100</f>
        <v>1.585990417945055</v>
      </c>
      <c r="AH30" s="34"/>
      <c r="AI30" s="34"/>
    </row>
    <row r="31" spans="1:36" s="2" customFormat="1" x14ac:dyDescent="0.35">
      <c r="A31" s="273">
        <v>43872</v>
      </c>
      <c r="B31" s="203">
        <v>43872.38958333333</v>
      </c>
      <c r="C31" s="14" t="s">
        <v>36</v>
      </c>
      <c r="D31" s="10">
        <v>2901.1</v>
      </c>
      <c r="E31" s="10">
        <v>3.77</v>
      </c>
      <c r="F31" s="10">
        <v>2217.85</v>
      </c>
      <c r="G31" s="10">
        <v>2913.68</v>
      </c>
      <c r="H31" s="10">
        <v>6.18</v>
      </c>
      <c r="I31" s="10">
        <v>28862.9</v>
      </c>
      <c r="J31" s="9">
        <v>991.85</v>
      </c>
      <c r="K31" s="10">
        <v>2.0699999999999998</v>
      </c>
      <c r="L31" s="10">
        <v>1043.4000000000001</v>
      </c>
      <c r="M31" s="9">
        <v>876.85</v>
      </c>
      <c r="N31" s="10">
        <v>3.79</v>
      </c>
      <c r="O31" s="11">
        <v>2302.36</v>
      </c>
      <c r="P31" s="10">
        <v>810.56</v>
      </c>
      <c r="Q31" s="10">
        <v>3.59</v>
      </c>
      <c r="R31" s="11">
        <v>338.34</v>
      </c>
      <c r="S31" s="10">
        <v>838.8</v>
      </c>
      <c r="T31" s="10">
        <v>3.92</v>
      </c>
      <c r="U31" s="10">
        <v>159.66</v>
      </c>
      <c r="V31" s="9">
        <f t="shared" si="0"/>
        <v>259.3976608187134</v>
      </c>
      <c r="W31" s="10">
        <f t="shared" si="1"/>
        <v>3375.7777777777778</v>
      </c>
      <c r="X31" s="10">
        <f t="shared" si="2"/>
        <v>3635.1754385964914</v>
      </c>
      <c r="Y31" s="10">
        <f t="shared" si="3"/>
        <v>891.79487179487194</v>
      </c>
      <c r="Z31" s="10">
        <f t="shared" si="4"/>
        <v>1438.9749999999999</v>
      </c>
      <c r="AA31" s="33">
        <f t="shared" si="5"/>
        <v>120.83571428571429</v>
      </c>
      <c r="AB31" s="33">
        <f t="shared" si="6"/>
        <v>84.031578947368416</v>
      </c>
      <c r="AC31" s="9">
        <f t="shared" si="7"/>
        <v>58.909185420107548</v>
      </c>
      <c r="AD31" s="10">
        <f t="shared" si="8"/>
        <v>14.451822297618847</v>
      </c>
      <c r="AE31" s="10">
        <f t="shared" si="9"/>
        <v>23.319052002240571</v>
      </c>
      <c r="AF31" s="10">
        <f t="shared" si="10"/>
        <v>1.958181556424855</v>
      </c>
      <c r="AG31" s="11">
        <f t="shared" si="11"/>
        <v>1.3617587236081716</v>
      </c>
      <c r="AH31" s="34"/>
      <c r="AI31" s="34"/>
    </row>
    <row r="32" spans="1:36" s="2" customFormat="1" x14ac:dyDescent="0.35">
      <c r="A32" s="273">
        <v>43872</v>
      </c>
      <c r="B32" s="203">
        <v>43872.395833333336</v>
      </c>
      <c r="C32" s="14" t="s">
        <v>37</v>
      </c>
      <c r="D32" s="10">
        <v>2901.23</v>
      </c>
      <c r="E32" s="10">
        <v>4.55</v>
      </c>
      <c r="F32" s="10">
        <v>3674.49</v>
      </c>
      <c r="G32" s="10">
        <v>2913.55</v>
      </c>
      <c r="H32" s="10">
        <v>5.94</v>
      </c>
      <c r="I32" s="10">
        <v>24400.21</v>
      </c>
      <c r="J32" s="9">
        <v>991.82</v>
      </c>
      <c r="K32" s="10">
        <v>2.06</v>
      </c>
      <c r="L32" s="10">
        <v>997.9</v>
      </c>
      <c r="M32" s="9">
        <v>876.83</v>
      </c>
      <c r="N32" s="10">
        <v>3.98</v>
      </c>
      <c r="O32" s="11">
        <v>2220.52</v>
      </c>
      <c r="P32" s="10">
        <v>810.51</v>
      </c>
      <c r="Q32" s="10">
        <v>3.64</v>
      </c>
      <c r="R32" s="11">
        <v>298.89</v>
      </c>
      <c r="S32" s="10">
        <v>838.51</v>
      </c>
      <c r="T32" s="10">
        <v>5.38</v>
      </c>
      <c r="U32" s="10">
        <v>180.56</v>
      </c>
      <c r="V32" s="9">
        <f t="shared" si="0"/>
        <v>429.76491228070171</v>
      </c>
      <c r="W32" s="10">
        <f t="shared" si="1"/>
        <v>2853.8257309941519</v>
      </c>
      <c r="X32" s="10">
        <f t="shared" si="2"/>
        <v>3283.5906432748534</v>
      </c>
      <c r="Y32" s="10">
        <f t="shared" si="3"/>
        <v>852.90598290598291</v>
      </c>
      <c r="Z32" s="10">
        <f t="shared" si="4"/>
        <v>1387.8249999999998</v>
      </c>
      <c r="AA32" s="33">
        <f t="shared" si="5"/>
        <v>106.74642857142857</v>
      </c>
      <c r="AB32" s="33">
        <f t="shared" si="6"/>
        <v>95.03157894736843</v>
      </c>
      <c r="AC32" s="9">
        <f t="shared" si="7"/>
        <v>57.344280633016595</v>
      </c>
      <c r="AD32" s="10">
        <f t="shared" si="8"/>
        <v>14.895060118870484</v>
      </c>
      <c r="AE32" s="10">
        <f t="shared" si="9"/>
        <v>24.236829408840137</v>
      </c>
      <c r="AF32" s="10">
        <f t="shared" si="10"/>
        <v>1.8642083686982533</v>
      </c>
      <c r="AG32" s="11">
        <f t="shared" si="11"/>
        <v>1.6596214705745265</v>
      </c>
      <c r="AH32" s="34"/>
      <c r="AI32" s="34"/>
    </row>
    <row r="33" spans="1:35" s="2" customFormat="1" x14ac:dyDescent="0.35">
      <c r="A33" s="273">
        <v>43872</v>
      </c>
      <c r="B33" s="203">
        <v>43872.402777777781</v>
      </c>
      <c r="C33" s="14" t="s">
        <v>38</v>
      </c>
      <c r="D33" s="10">
        <v>2900.96</v>
      </c>
      <c r="E33" s="10">
        <v>4.9400000000000004</v>
      </c>
      <c r="F33" s="10">
        <v>3455.6</v>
      </c>
      <c r="G33" s="10">
        <v>2913.48</v>
      </c>
      <c r="H33" s="10">
        <v>6.01</v>
      </c>
      <c r="I33" s="10">
        <v>24681.27</v>
      </c>
      <c r="J33" s="9">
        <v>991.87</v>
      </c>
      <c r="K33" s="10">
        <v>2.13</v>
      </c>
      <c r="L33" s="10">
        <v>1048.73</v>
      </c>
      <c r="M33" s="9">
        <v>876.89</v>
      </c>
      <c r="N33" s="10">
        <v>4.05</v>
      </c>
      <c r="O33" s="11">
        <v>2045.78</v>
      </c>
      <c r="P33" s="10">
        <v>810.81</v>
      </c>
      <c r="Q33" s="10">
        <v>3.48</v>
      </c>
      <c r="R33" s="11">
        <v>243.5</v>
      </c>
      <c r="S33" s="10">
        <v>838.81</v>
      </c>
      <c r="T33" s="10">
        <v>2.63</v>
      </c>
      <c r="U33" s="10">
        <v>114.82</v>
      </c>
      <c r="V33" s="9">
        <f t="shared" si="0"/>
        <v>404.16374269005843</v>
      </c>
      <c r="W33" s="10">
        <f t="shared" si="1"/>
        <v>2886.6982456140349</v>
      </c>
      <c r="X33" s="10">
        <f t="shared" si="2"/>
        <v>3290.8619883040933</v>
      </c>
      <c r="Y33" s="10">
        <f t="shared" si="3"/>
        <v>896.35042735042737</v>
      </c>
      <c r="Z33" s="10">
        <f t="shared" si="4"/>
        <v>1278.6125</v>
      </c>
      <c r="AA33" s="33">
        <f t="shared" si="5"/>
        <v>86.964285714285722</v>
      </c>
      <c r="AB33" s="33">
        <f t="shared" si="6"/>
        <v>60.431578947368422</v>
      </c>
      <c r="AC33" s="9">
        <f t="shared" si="7"/>
        <v>58.62698292296156</v>
      </c>
      <c r="AD33" s="10">
        <f t="shared" si="8"/>
        <v>15.968558202692657</v>
      </c>
      <c r="AE33" s="10">
        <f t="shared" si="9"/>
        <v>22.778589156580079</v>
      </c>
      <c r="AF33" s="10">
        <f t="shared" si="10"/>
        <v>1.549276059463802</v>
      </c>
      <c r="AG33" s="11">
        <f t="shared" si="11"/>
        <v>1.0765936583019009</v>
      </c>
      <c r="AH33" s="34"/>
      <c r="AI33" s="34"/>
    </row>
    <row r="34" spans="1:35" s="2" customFormat="1" x14ac:dyDescent="0.35">
      <c r="A34" s="273">
        <v>43872</v>
      </c>
      <c r="B34" s="203">
        <v>43872.409722222219</v>
      </c>
      <c r="C34" s="14" t="s">
        <v>39</v>
      </c>
      <c r="D34" s="10">
        <v>2901.01</v>
      </c>
      <c r="E34" s="10">
        <v>3.68</v>
      </c>
      <c r="F34" s="10">
        <v>2518.2199999999998</v>
      </c>
      <c r="G34" s="10">
        <v>2913.47</v>
      </c>
      <c r="H34" s="10">
        <v>6.14</v>
      </c>
      <c r="I34" s="10">
        <v>30400.58</v>
      </c>
      <c r="J34" s="9">
        <v>991.8</v>
      </c>
      <c r="K34" s="10">
        <v>1.98</v>
      </c>
      <c r="L34" s="10">
        <v>1133.94</v>
      </c>
      <c r="M34" s="9">
        <v>876.82</v>
      </c>
      <c r="N34" s="10">
        <v>3.85</v>
      </c>
      <c r="O34" s="11">
        <v>2375</v>
      </c>
      <c r="P34" s="10">
        <v>810.63</v>
      </c>
      <c r="Q34" s="10">
        <v>3.4</v>
      </c>
      <c r="R34" s="11">
        <v>330.38</v>
      </c>
      <c r="S34" s="10">
        <v>838.15</v>
      </c>
      <c r="T34" s="10">
        <v>4.46</v>
      </c>
      <c r="U34" s="10">
        <v>172.59</v>
      </c>
      <c r="V34" s="9">
        <f t="shared" si="0"/>
        <v>294.52865497076016</v>
      </c>
      <c r="W34" s="10">
        <f t="shared" si="1"/>
        <v>3555.6233918128655</v>
      </c>
      <c r="X34" s="10">
        <f t="shared" si="2"/>
        <v>3850.1520467836258</v>
      </c>
      <c r="Y34" s="10">
        <f t="shared" si="3"/>
        <v>969.1794871794873</v>
      </c>
      <c r="Z34" s="10">
        <f t="shared" si="4"/>
        <v>1484.375</v>
      </c>
      <c r="AA34" s="33">
        <f t="shared" si="5"/>
        <v>117.99285714285715</v>
      </c>
      <c r="AB34" s="33">
        <f t="shared" si="6"/>
        <v>90.836842105263159</v>
      </c>
      <c r="AC34" s="9">
        <f t="shared" si="7"/>
        <v>59.119088307707948</v>
      </c>
      <c r="AD34" s="10">
        <f t="shared" si="8"/>
        <v>14.881751939237956</v>
      </c>
      <c r="AE34" s="10">
        <f t="shared" si="9"/>
        <v>22.792579524245919</v>
      </c>
      <c r="AF34" s="10">
        <f t="shared" si="10"/>
        <v>1.8117804326545244</v>
      </c>
      <c r="AG34" s="11">
        <f t="shared" si="11"/>
        <v>1.3947997961536542</v>
      </c>
      <c r="AH34" s="34"/>
      <c r="AI34" s="34"/>
    </row>
    <row r="35" spans="1:35" s="2" customFormat="1" x14ac:dyDescent="0.35">
      <c r="A35" s="273">
        <v>43872</v>
      </c>
      <c r="B35" s="203">
        <v>43872.417361111111</v>
      </c>
      <c r="C35" s="14" t="s">
        <v>40</v>
      </c>
      <c r="D35" s="10">
        <v>2900.78</v>
      </c>
      <c r="E35" s="10">
        <v>4.3099999999999996</v>
      </c>
      <c r="F35" s="10">
        <v>2269.9499999999998</v>
      </c>
      <c r="G35" s="10">
        <v>2913.7</v>
      </c>
      <c r="H35" s="10">
        <v>6.48</v>
      </c>
      <c r="I35" s="10">
        <v>38020.67</v>
      </c>
      <c r="J35" s="9">
        <v>991.78</v>
      </c>
      <c r="K35" s="10">
        <v>2.09</v>
      </c>
      <c r="L35" s="10">
        <v>1300.67</v>
      </c>
      <c r="M35" s="9">
        <v>876.76</v>
      </c>
      <c r="N35" s="10">
        <v>3.89</v>
      </c>
      <c r="O35" s="11">
        <v>2761.77</v>
      </c>
      <c r="P35" s="10">
        <v>810.46</v>
      </c>
      <c r="Q35" s="10">
        <v>3.14</v>
      </c>
      <c r="R35" s="11">
        <v>370.18</v>
      </c>
      <c r="S35" s="10">
        <v>838.97</v>
      </c>
      <c r="T35" s="10">
        <v>6.49</v>
      </c>
      <c r="U35" s="10">
        <v>280.51</v>
      </c>
      <c r="V35" s="9">
        <f t="shared" si="0"/>
        <v>265.4912280701754</v>
      </c>
      <c r="W35" s="10">
        <f t="shared" si="1"/>
        <v>4446.8619883040928</v>
      </c>
      <c r="X35" s="10">
        <f t="shared" si="2"/>
        <v>4712.3532163742684</v>
      </c>
      <c r="Y35" s="10">
        <f t="shared" si="3"/>
        <v>1111.6837606837607</v>
      </c>
      <c r="Z35" s="10">
        <f t="shared" si="4"/>
        <v>1726.1062499999998</v>
      </c>
      <c r="AA35" s="33">
        <f t="shared" si="5"/>
        <v>132.20714285714286</v>
      </c>
      <c r="AB35" s="33">
        <f t="shared" si="6"/>
        <v>147.63684210526316</v>
      </c>
      <c r="AC35" s="9">
        <f t="shared" si="7"/>
        <v>60.183408845674244</v>
      </c>
      <c r="AD35" s="10">
        <f t="shared" si="8"/>
        <v>14.19777236643665</v>
      </c>
      <c r="AE35" s="10">
        <f t="shared" si="9"/>
        <v>22.044815697145928</v>
      </c>
      <c r="AF35" s="10">
        <f t="shared" si="10"/>
        <v>1.6884720150523513</v>
      </c>
      <c r="AG35" s="11">
        <f t="shared" si="11"/>
        <v>1.8855310756908279</v>
      </c>
      <c r="AH35" s="34"/>
      <c r="AI35" s="34"/>
    </row>
    <row r="36" spans="1:35" s="2" customFormat="1" x14ac:dyDescent="0.35">
      <c r="A36" s="273">
        <v>43872</v>
      </c>
      <c r="B36" s="203">
        <v>43872.424305555556</v>
      </c>
      <c r="C36" s="14" t="s">
        <v>41</v>
      </c>
      <c r="D36" s="10">
        <v>2900.85</v>
      </c>
      <c r="E36" s="10">
        <v>4.37</v>
      </c>
      <c r="F36" s="10">
        <v>2571.09</v>
      </c>
      <c r="G36" s="10">
        <v>2914.06</v>
      </c>
      <c r="H36" s="10">
        <v>7.97</v>
      </c>
      <c r="I36" s="10">
        <v>45106.59</v>
      </c>
      <c r="J36" s="9">
        <v>991.79</v>
      </c>
      <c r="K36" s="10">
        <v>2.27</v>
      </c>
      <c r="L36" s="10">
        <v>1490.45</v>
      </c>
      <c r="M36" s="9">
        <v>876.88</v>
      </c>
      <c r="N36" s="10">
        <v>3.62</v>
      </c>
      <c r="O36" s="11">
        <v>2723.01</v>
      </c>
      <c r="P36" s="10">
        <v>810.64</v>
      </c>
      <c r="Q36" s="10">
        <v>3.23</v>
      </c>
      <c r="R36" s="11">
        <v>371.99</v>
      </c>
      <c r="S36" s="10">
        <v>838.61</v>
      </c>
      <c r="T36" s="10">
        <v>5.8</v>
      </c>
      <c r="U36" s="10">
        <v>268.55</v>
      </c>
      <c r="V36" s="9">
        <f t="shared" si="0"/>
        <v>300.71228070175437</v>
      </c>
      <c r="W36" s="10">
        <f t="shared" si="1"/>
        <v>5275.6245614035079</v>
      </c>
      <c r="X36" s="10">
        <f t="shared" si="2"/>
        <v>5576.3368421052619</v>
      </c>
      <c r="Y36" s="10">
        <f t="shared" si="3"/>
        <v>1273.8888888888889</v>
      </c>
      <c r="Z36" s="10">
        <f t="shared" si="4"/>
        <v>1701.8812500000001</v>
      </c>
      <c r="AA36" s="33">
        <f t="shared" si="5"/>
        <v>132.85357142857143</v>
      </c>
      <c r="AB36" s="33">
        <f t="shared" si="6"/>
        <v>141.34210526315792</v>
      </c>
      <c r="AC36" s="9">
        <f t="shared" si="7"/>
        <v>63.178627091938978</v>
      </c>
      <c r="AD36" s="10">
        <f t="shared" si="8"/>
        <v>14.432871138625588</v>
      </c>
      <c r="AE36" s="10">
        <f t="shared" si="9"/>
        <v>19.28192716706824</v>
      </c>
      <c r="AF36" s="10">
        <f t="shared" si="10"/>
        <v>1.5052007231236681</v>
      </c>
      <c r="AG36" s="11">
        <f t="shared" si="11"/>
        <v>1.6013738792435159</v>
      </c>
      <c r="AH36" s="34"/>
      <c r="AI36" s="34"/>
    </row>
    <row r="37" spans="1:35" s="2" customFormat="1" x14ac:dyDescent="0.35">
      <c r="A37" s="273">
        <v>43872</v>
      </c>
      <c r="B37" s="203">
        <v>43872.477083333331</v>
      </c>
      <c r="C37" s="14" t="s">
        <v>42</v>
      </c>
      <c r="D37" s="10">
        <v>2901.06</v>
      </c>
      <c r="E37" s="10">
        <v>5.29</v>
      </c>
      <c r="F37" s="10">
        <v>4016.72</v>
      </c>
      <c r="G37" s="10">
        <v>2913.53</v>
      </c>
      <c r="H37" s="10">
        <v>5.92</v>
      </c>
      <c r="I37" s="10">
        <v>23692.34</v>
      </c>
      <c r="J37" s="9">
        <v>991.79</v>
      </c>
      <c r="K37" s="10">
        <v>2.2799999999999998</v>
      </c>
      <c r="L37" s="10">
        <v>1035.43</v>
      </c>
      <c r="M37" s="9">
        <v>876.8</v>
      </c>
      <c r="N37" s="10">
        <v>3.7</v>
      </c>
      <c r="O37" s="11">
        <v>2014.76</v>
      </c>
      <c r="P37" s="10">
        <v>810.57</v>
      </c>
      <c r="Q37" s="10">
        <v>3.43</v>
      </c>
      <c r="R37" s="11">
        <v>275.56</v>
      </c>
      <c r="S37" s="10">
        <v>839.06</v>
      </c>
      <c r="T37" s="10">
        <v>3.59</v>
      </c>
      <c r="U37" s="10">
        <v>127.32</v>
      </c>
      <c r="V37" s="9">
        <f t="shared" si="0"/>
        <v>469.79181286549704</v>
      </c>
      <c r="W37" s="10">
        <f t="shared" si="1"/>
        <v>2771.0339181286549</v>
      </c>
      <c r="X37" s="10">
        <f t="shared" si="2"/>
        <v>3240.8257309941519</v>
      </c>
      <c r="Y37" s="10">
        <f t="shared" si="3"/>
        <v>884.98290598290612</v>
      </c>
      <c r="Z37" s="10">
        <f t="shared" si="4"/>
        <v>1259.2249999999999</v>
      </c>
      <c r="AA37" s="33">
        <f t="shared" si="5"/>
        <v>98.414285714285725</v>
      </c>
      <c r="AB37" s="33">
        <f t="shared" si="6"/>
        <v>67.010526315789477</v>
      </c>
      <c r="AC37" s="9">
        <f t="shared" si="7"/>
        <v>58.38843332975263</v>
      </c>
      <c r="AD37" s="10">
        <f t="shared" si="8"/>
        <v>15.94432089012777</v>
      </c>
      <c r="AE37" s="10">
        <f t="shared" si="9"/>
        <v>22.686864726016463</v>
      </c>
      <c r="AF37" s="10">
        <f t="shared" si="10"/>
        <v>1.7730839104270761</v>
      </c>
      <c r="AG37" s="11">
        <f t="shared" si="11"/>
        <v>1.2072971436760565</v>
      </c>
      <c r="AH37" s="34"/>
      <c r="AI37" s="34"/>
    </row>
    <row r="38" spans="1:35" s="2" customFormat="1" x14ac:dyDescent="0.35">
      <c r="A38" s="273">
        <v>43872</v>
      </c>
      <c r="B38" s="203">
        <v>43872.484722222223</v>
      </c>
      <c r="C38" s="14" t="s">
        <v>43</v>
      </c>
      <c r="D38" s="10">
        <v>2901.1</v>
      </c>
      <c r="E38" s="10">
        <v>3.41</v>
      </c>
      <c r="F38" s="10">
        <v>1534.25</v>
      </c>
      <c r="G38" s="10">
        <v>2913.64</v>
      </c>
      <c r="H38" s="10">
        <v>6.25</v>
      </c>
      <c r="I38" s="10">
        <v>21245.55</v>
      </c>
      <c r="J38" s="9">
        <v>991.73</v>
      </c>
      <c r="K38" s="10">
        <v>2.3199999999999998</v>
      </c>
      <c r="L38" s="10">
        <v>804.12</v>
      </c>
      <c r="M38" s="9">
        <v>876.74</v>
      </c>
      <c r="N38" s="10">
        <v>3.85</v>
      </c>
      <c r="O38" s="11">
        <v>1484.56</v>
      </c>
      <c r="P38" s="10">
        <v>810.45</v>
      </c>
      <c r="Q38" s="10">
        <v>3.18</v>
      </c>
      <c r="R38" s="11">
        <v>167.57</v>
      </c>
      <c r="S38" s="10">
        <v>838.73</v>
      </c>
      <c r="T38" s="10">
        <v>4.1100000000000003</v>
      </c>
      <c r="U38" s="10">
        <v>123.73</v>
      </c>
      <c r="V38" s="9">
        <f t="shared" si="0"/>
        <v>179.44444444444443</v>
      </c>
      <c r="W38" s="10">
        <f t="shared" si="1"/>
        <v>2484.8596491228068</v>
      </c>
      <c r="X38" s="10">
        <f t="shared" si="2"/>
        <v>2664.3040935672511</v>
      </c>
      <c r="Y38" s="10">
        <f t="shared" si="3"/>
        <v>687.28205128205138</v>
      </c>
      <c r="Z38" s="10">
        <f t="shared" si="4"/>
        <v>927.84999999999991</v>
      </c>
      <c r="AA38" s="33">
        <f t="shared" si="5"/>
        <v>59.846428571428575</v>
      </c>
      <c r="AB38" s="33">
        <f t="shared" si="6"/>
        <v>65.121052631578948</v>
      </c>
      <c r="AC38" s="9">
        <f t="shared" si="7"/>
        <v>60.491824087323273</v>
      </c>
      <c r="AD38" s="10">
        <f t="shared" si="8"/>
        <v>15.604429331061691</v>
      </c>
      <c r="AE38" s="10">
        <f t="shared" si="9"/>
        <v>21.06641622288457</v>
      </c>
      <c r="AF38" s="10">
        <f t="shared" si="10"/>
        <v>1.3587861979186782</v>
      </c>
      <c r="AG38" s="11">
        <f t="shared" si="11"/>
        <v>1.4785441608117849</v>
      </c>
      <c r="AH38" s="34"/>
      <c r="AI38" s="34"/>
    </row>
    <row r="39" spans="1:35" s="2" customFormat="1" x14ac:dyDescent="0.35">
      <c r="A39" s="273">
        <v>43872</v>
      </c>
      <c r="B39" s="203">
        <v>43872.490972222222</v>
      </c>
      <c r="C39" s="14" t="s">
        <v>44</v>
      </c>
      <c r="D39" s="10">
        <v>2901.03</v>
      </c>
      <c r="E39" s="10">
        <v>3.58</v>
      </c>
      <c r="F39" s="10">
        <v>1137.8699999999999</v>
      </c>
      <c r="G39" s="10">
        <v>2913.58</v>
      </c>
      <c r="H39" s="10">
        <v>6.13</v>
      </c>
      <c r="I39" s="10">
        <v>19242.28</v>
      </c>
      <c r="J39" s="9">
        <v>991.76</v>
      </c>
      <c r="K39" s="10">
        <v>2.09</v>
      </c>
      <c r="L39" s="10">
        <v>901.76</v>
      </c>
      <c r="M39" s="9">
        <v>876.78</v>
      </c>
      <c r="N39" s="10">
        <v>3.77</v>
      </c>
      <c r="O39" s="11">
        <v>1653.01</v>
      </c>
      <c r="P39" s="10">
        <v>810.74</v>
      </c>
      <c r="Q39" s="10">
        <v>3.11</v>
      </c>
      <c r="R39" s="11">
        <v>197.04</v>
      </c>
      <c r="S39" s="10">
        <v>839.03</v>
      </c>
      <c r="T39" s="10">
        <v>6.34</v>
      </c>
      <c r="U39" s="10">
        <v>191.54</v>
      </c>
      <c r="V39" s="9">
        <f t="shared" si="0"/>
        <v>133.08421052631576</v>
      </c>
      <c r="W39" s="10">
        <f t="shared" si="1"/>
        <v>2250.559064327485</v>
      </c>
      <c r="X39" s="10">
        <f t="shared" si="2"/>
        <v>2383.6432748538009</v>
      </c>
      <c r="Y39" s="10">
        <f t="shared" si="3"/>
        <v>770.73504273504273</v>
      </c>
      <c r="Z39" s="10">
        <f t="shared" si="4"/>
        <v>1033.1312499999999</v>
      </c>
      <c r="AA39" s="33">
        <f t="shared" si="5"/>
        <v>70.371428571428567</v>
      </c>
      <c r="AB39" s="33">
        <f t="shared" si="6"/>
        <v>100.81052631578947</v>
      </c>
      <c r="AC39" s="9">
        <f t="shared" si="7"/>
        <v>54.687129441537387</v>
      </c>
      <c r="AD39" s="10">
        <f t="shared" si="8"/>
        <v>17.68271598851776</v>
      </c>
      <c r="AE39" s="10">
        <f t="shared" si="9"/>
        <v>23.702784302870427</v>
      </c>
      <c r="AF39" s="10">
        <f t="shared" si="10"/>
        <v>1.6145081203510441</v>
      </c>
      <c r="AG39" s="11">
        <f t="shared" si="11"/>
        <v>2.3128621467233721</v>
      </c>
      <c r="AH39" s="34"/>
      <c r="AI39" s="34"/>
    </row>
    <row r="40" spans="1:35" s="2" customFormat="1" x14ac:dyDescent="0.35">
      <c r="A40" s="273">
        <v>43872</v>
      </c>
      <c r="B40" s="203">
        <v>43872.502083333333</v>
      </c>
      <c r="C40" s="14" t="s">
        <v>45</v>
      </c>
      <c r="D40" s="10">
        <v>2901.16</v>
      </c>
      <c r="E40" s="10">
        <v>3.16</v>
      </c>
      <c r="F40" s="10">
        <v>2662.73</v>
      </c>
      <c r="G40" s="10">
        <v>2913.54</v>
      </c>
      <c r="H40" s="10">
        <v>6.09</v>
      </c>
      <c r="I40" s="10">
        <v>31332.89</v>
      </c>
      <c r="J40" s="9">
        <v>991.69</v>
      </c>
      <c r="K40" s="10">
        <v>2.06</v>
      </c>
      <c r="L40" s="10">
        <v>1202.78</v>
      </c>
      <c r="M40" s="9">
        <v>876.69</v>
      </c>
      <c r="N40" s="10">
        <v>3.98</v>
      </c>
      <c r="O40" s="11">
        <v>2434.88</v>
      </c>
      <c r="P40" s="10">
        <v>810.49</v>
      </c>
      <c r="Q40" s="10">
        <v>2.54</v>
      </c>
      <c r="R40" s="11">
        <v>253.84</v>
      </c>
      <c r="S40" s="10">
        <v>838.93</v>
      </c>
      <c r="T40" s="10">
        <v>4.88</v>
      </c>
      <c r="U40" s="10">
        <v>179.38</v>
      </c>
      <c r="V40" s="9">
        <f t="shared" si="0"/>
        <v>311.43040935672514</v>
      </c>
      <c r="W40" s="10">
        <f t="shared" si="1"/>
        <v>3664.6654970760228</v>
      </c>
      <c r="X40" s="10">
        <f t="shared" si="2"/>
        <v>3976.0959064327481</v>
      </c>
      <c r="Y40" s="10">
        <f t="shared" si="3"/>
        <v>1028.017094017094</v>
      </c>
      <c r="Z40" s="10">
        <f t="shared" si="4"/>
        <v>1521.8</v>
      </c>
      <c r="AA40" s="33">
        <f t="shared" si="5"/>
        <v>90.657142857142858</v>
      </c>
      <c r="AB40" s="33">
        <f t="shared" si="6"/>
        <v>94.410526315789483</v>
      </c>
      <c r="AC40" s="9">
        <f t="shared" si="7"/>
        <v>59.247613756816932</v>
      </c>
      <c r="AD40" s="10">
        <f t="shared" si="8"/>
        <v>15.318433245835575</v>
      </c>
      <c r="AE40" s="10">
        <f t="shared" si="9"/>
        <v>22.676268565165465</v>
      </c>
      <c r="AF40" s="10">
        <f t="shared" si="10"/>
        <v>1.3508777229459479</v>
      </c>
      <c r="AG40" s="11">
        <f t="shared" si="11"/>
        <v>1.4068067092360781</v>
      </c>
      <c r="AH40" s="34"/>
      <c r="AI40" s="34"/>
    </row>
    <row r="41" spans="1:35" s="2" customFormat="1" x14ac:dyDescent="0.35">
      <c r="A41" s="274">
        <v>43872</v>
      </c>
      <c r="B41" s="204">
        <v>43872.534722222219</v>
      </c>
      <c r="C41" s="28" t="s">
        <v>46</v>
      </c>
      <c r="D41" s="30">
        <v>2900.87</v>
      </c>
      <c r="E41" s="30">
        <v>4.1399999999999997</v>
      </c>
      <c r="F41" s="30">
        <v>375.97</v>
      </c>
      <c r="G41" s="30">
        <v>2913.63</v>
      </c>
      <c r="H41" s="30">
        <v>6.23</v>
      </c>
      <c r="I41" s="30">
        <v>6419.93</v>
      </c>
      <c r="J41" s="29">
        <v>991.75</v>
      </c>
      <c r="K41" s="30">
        <v>2.2200000000000002</v>
      </c>
      <c r="L41" s="30">
        <v>267.42</v>
      </c>
      <c r="M41" s="29">
        <v>876.92</v>
      </c>
      <c r="N41" s="30">
        <v>3.84</v>
      </c>
      <c r="O41" s="31">
        <v>473.25</v>
      </c>
      <c r="P41" s="30">
        <v>810.19</v>
      </c>
      <c r="Q41" s="30">
        <v>5.28</v>
      </c>
      <c r="R41" s="31">
        <v>97.54</v>
      </c>
      <c r="S41" s="30">
        <v>838.08</v>
      </c>
      <c r="T41" s="30">
        <v>6.11</v>
      </c>
      <c r="U41" s="30">
        <v>54.85</v>
      </c>
      <c r="V41" s="29">
        <f t="shared" si="0"/>
        <v>43.973099415204679</v>
      </c>
      <c r="W41" s="30">
        <f t="shared" si="1"/>
        <v>750.86900584795319</v>
      </c>
      <c r="X41" s="30">
        <f t="shared" si="2"/>
        <v>794.84210526315792</v>
      </c>
      <c r="Y41" s="30">
        <f t="shared" si="3"/>
        <v>228.5641025641026</v>
      </c>
      <c r="Z41" s="30">
        <f t="shared" si="4"/>
        <v>295.78125</v>
      </c>
      <c r="AA41" s="70">
        <f t="shared" si="5"/>
        <v>34.835714285714289</v>
      </c>
      <c r="AB41" s="70">
        <f t="shared" si="6"/>
        <v>28.868421052631582</v>
      </c>
      <c r="AC41" s="29">
        <f t="shared" si="7"/>
        <v>57.476819527383768</v>
      </c>
      <c r="AD41" s="30">
        <f t="shared" si="8"/>
        <v>16.527984094609444</v>
      </c>
      <c r="AE41" s="30">
        <f t="shared" si="9"/>
        <v>21.388607137521234</v>
      </c>
      <c r="AF41" s="30">
        <f t="shared" si="10"/>
        <v>2.5190488146631309</v>
      </c>
      <c r="AG41" s="31">
        <f t="shared" si="11"/>
        <v>2.0875404258224077</v>
      </c>
      <c r="AH41" s="34"/>
      <c r="AI41" s="34"/>
    </row>
    <row r="42" spans="1:35" x14ac:dyDescent="0.35">
      <c r="A42" s="276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6"/>
      <c r="AD42" s="96"/>
      <c r="AE42" s="96"/>
      <c r="AF42" s="96"/>
      <c r="AG42" s="96"/>
      <c r="AH42" s="90"/>
      <c r="AI42" s="90"/>
    </row>
    <row r="43" spans="1:35" x14ac:dyDescent="0.35">
      <c r="A43" s="276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6"/>
      <c r="AD43" s="96"/>
      <c r="AE43" s="96"/>
      <c r="AF43" s="96"/>
      <c r="AG43" s="96"/>
      <c r="AH43" s="90"/>
      <c r="AI43" s="90"/>
    </row>
    <row r="44" spans="1:35" s="2" customFormat="1" x14ac:dyDescent="0.35">
      <c r="A44" s="265">
        <v>43873</v>
      </c>
      <c r="B44" s="202">
        <v>43873.592361111114</v>
      </c>
      <c r="C44" s="6" t="s">
        <v>35</v>
      </c>
      <c r="D44" s="20">
        <v>2901.05</v>
      </c>
      <c r="E44" s="20">
        <v>3.79</v>
      </c>
      <c r="F44" s="20">
        <v>2201.7199999999998</v>
      </c>
      <c r="G44" s="20">
        <v>2913.53</v>
      </c>
      <c r="H44" s="20">
        <v>6.3</v>
      </c>
      <c r="I44" s="20">
        <v>25971.64</v>
      </c>
      <c r="J44" s="19">
        <v>991.66</v>
      </c>
      <c r="K44" s="20">
        <v>2.13</v>
      </c>
      <c r="L44" s="20">
        <v>1052.96</v>
      </c>
      <c r="M44" s="19">
        <v>876.66</v>
      </c>
      <c r="N44" s="20">
        <v>3.86</v>
      </c>
      <c r="O44" s="21">
        <v>1959.03</v>
      </c>
      <c r="P44" s="20">
        <v>810.6</v>
      </c>
      <c r="Q44" s="20">
        <v>3.37</v>
      </c>
      <c r="R44" s="21">
        <v>242.48</v>
      </c>
      <c r="S44" s="20">
        <v>838.75</v>
      </c>
      <c r="T44" s="20">
        <v>4.83</v>
      </c>
      <c r="U44" s="20">
        <v>186.02</v>
      </c>
      <c r="V44" s="19">
        <f t="shared" ref="V44:V55" si="12">F44/$H$7</f>
        <v>257.51111111111106</v>
      </c>
      <c r="W44" s="20">
        <f t="shared" ref="W44:W55" si="13">I44/$H$7</f>
        <v>3037.618713450292</v>
      </c>
      <c r="X44" s="20">
        <f t="shared" ref="X44:X55" si="14">V44+W44</f>
        <v>3295.129824561403</v>
      </c>
      <c r="Y44" s="20">
        <f t="shared" ref="Y44:Y55" si="15">L44/$K$7</f>
        <v>899.96581196581201</v>
      </c>
      <c r="Z44" s="20">
        <f t="shared" ref="Z44:Z55" si="16">O44/$N$7</f>
        <v>1224.39375</v>
      </c>
      <c r="AA44" s="69">
        <f t="shared" ref="AA44:AA55" si="17">R44/$Q$7</f>
        <v>86.600000000000009</v>
      </c>
      <c r="AB44" s="69">
        <f t="shared" ref="AB44:AB55" si="18">U44/$Q$8</f>
        <v>97.905263157894751</v>
      </c>
      <c r="AC44" s="19">
        <f t="shared" ref="AC44:AC55" si="19">X44/(X44+Y44+Z44+AA44+AB44)*100</f>
        <v>58.799660430556578</v>
      </c>
      <c r="AD44" s="20">
        <f t="shared" ref="AD44:AD55" si="20">Y44/(Y44+Z44+AA44+X44+AB44)*100</f>
        <v>16.05936244097559</v>
      </c>
      <c r="AE44" s="20">
        <f t="shared" ref="AE44:AE55" si="21">Z44/(Z44+AA44+AB44+X44+Y44)*100</f>
        <v>21.848588846686336</v>
      </c>
      <c r="AF44" s="20">
        <f t="shared" ref="AF44:AF55" si="22">AA44/(AA44+AB44+X44+Z44+Y44)*100</f>
        <v>1.5453262433943631</v>
      </c>
      <c r="AG44" s="21">
        <f t="shared" ref="AG44:AG55" si="23">AB44/(AB44+X44+Y44+AA44+Z44)*100</f>
        <v>1.747062038387136</v>
      </c>
      <c r="AH44" s="34"/>
      <c r="AI44" s="34"/>
    </row>
    <row r="45" spans="1:35" s="2" customFormat="1" x14ac:dyDescent="0.35">
      <c r="A45" s="266">
        <v>43873</v>
      </c>
      <c r="B45" s="203">
        <v>43873.600694444445</v>
      </c>
      <c r="C45" s="14" t="s">
        <v>36</v>
      </c>
      <c r="D45" s="10">
        <v>2900.83</v>
      </c>
      <c r="E45" s="10">
        <v>4.75</v>
      </c>
      <c r="F45" s="10">
        <v>2638.34</v>
      </c>
      <c r="G45" s="10">
        <v>2913.51</v>
      </c>
      <c r="H45" s="10">
        <v>6.37</v>
      </c>
      <c r="I45" s="10">
        <v>25344.49</v>
      </c>
      <c r="J45" s="9">
        <v>991.63</v>
      </c>
      <c r="K45" s="10">
        <v>2.5</v>
      </c>
      <c r="L45" s="10">
        <v>988.88</v>
      </c>
      <c r="M45" s="9">
        <v>876.66</v>
      </c>
      <c r="N45" s="10">
        <v>4.1900000000000004</v>
      </c>
      <c r="O45" s="11">
        <v>2150.12</v>
      </c>
      <c r="P45" s="10">
        <v>810.31</v>
      </c>
      <c r="Q45" s="10">
        <v>3.23</v>
      </c>
      <c r="R45" s="11">
        <v>233.25</v>
      </c>
      <c r="S45" s="10">
        <v>838.84</v>
      </c>
      <c r="T45" s="10">
        <v>5.93</v>
      </c>
      <c r="U45" s="10">
        <v>170.17</v>
      </c>
      <c r="V45" s="9">
        <f t="shared" si="12"/>
        <v>308.57777777777778</v>
      </c>
      <c r="W45" s="10">
        <f t="shared" si="13"/>
        <v>2964.2678362573097</v>
      </c>
      <c r="X45" s="10">
        <f t="shared" si="14"/>
        <v>3272.8456140350872</v>
      </c>
      <c r="Y45" s="10">
        <f t="shared" si="15"/>
        <v>845.19658119658129</v>
      </c>
      <c r="Z45" s="10">
        <f t="shared" si="16"/>
        <v>1343.8249999999998</v>
      </c>
      <c r="AA45" s="33">
        <f t="shared" si="17"/>
        <v>83.303571428571431</v>
      </c>
      <c r="AB45" s="33">
        <f t="shared" si="18"/>
        <v>89.563157894736847</v>
      </c>
      <c r="AC45" s="9">
        <f t="shared" si="19"/>
        <v>58.083410110506186</v>
      </c>
      <c r="AD45" s="10">
        <f t="shared" si="20"/>
        <v>14.999760281730318</v>
      </c>
      <c r="AE45" s="10">
        <f t="shared" si="21"/>
        <v>23.84895219530944</v>
      </c>
      <c r="AF45" s="10">
        <f t="shared" si="22"/>
        <v>1.4783940562934501</v>
      </c>
      <c r="AG45" s="11">
        <f t="shared" si="23"/>
        <v>1.5894833561606092</v>
      </c>
      <c r="AH45" s="34"/>
      <c r="AI45" s="34"/>
    </row>
    <row r="46" spans="1:35" s="2" customFormat="1" x14ac:dyDescent="0.35">
      <c r="A46" s="266">
        <v>43873</v>
      </c>
      <c r="B46" s="203">
        <v>43873.60833333333</v>
      </c>
      <c r="C46" s="14" t="s">
        <v>37</v>
      </c>
      <c r="D46" s="10">
        <v>2900.84</v>
      </c>
      <c r="E46" s="10">
        <v>3.7</v>
      </c>
      <c r="F46" s="10">
        <v>2150.27</v>
      </c>
      <c r="G46" s="10">
        <v>2913.5</v>
      </c>
      <c r="H46" s="10">
        <v>6.28</v>
      </c>
      <c r="I46" s="10">
        <v>30628.83</v>
      </c>
      <c r="J46" s="9">
        <v>991.7</v>
      </c>
      <c r="K46" s="10">
        <v>2.0499999999999998</v>
      </c>
      <c r="L46" s="10">
        <v>1092.56</v>
      </c>
      <c r="M46" s="9">
        <v>876.69</v>
      </c>
      <c r="N46" s="10">
        <v>3.72</v>
      </c>
      <c r="O46" s="11">
        <v>2227.6999999999998</v>
      </c>
      <c r="P46" s="10">
        <v>810.54</v>
      </c>
      <c r="Q46" s="10">
        <v>2.9</v>
      </c>
      <c r="R46" s="11">
        <v>269.66000000000003</v>
      </c>
      <c r="S46" s="10">
        <v>838.56</v>
      </c>
      <c r="T46" s="10">
        <v>4.96</v>
      </c>
      <c r="U46" s="10">
        <v>185.77</v>
      </c>
      <c r="V46" s="9">
        <f t="shared" si="12"/>
        <v>251.49356725146197</v>
      </c>
      <c r="W46" s="10">
        <f t="shared" si="13"/>
        <v>3582.3192982456139</v>
      </c>
      <c r="X46" s="10">
        <f t="shared" si="14"/>
        <v>3833.812865497076</v>
      </c>
      <c r="Y46" s="10">
        <f t="shared" si="15"/>
        <v>933.81196581196582</v>
      </c>
      <c r="Z46" s="10">
        <f t="shared" si="16"/>
        <v>1392.3124999999998</v>
      </c>
      <c r="AA46" s="33">
        <f t="shared" si="17"/>
        <v>96.307142857142878</v>
      </c>
      <c r="AB46" s="33">
        <f t="shared" si="18"/>
        <v>97.773684210526326</v>
      </c>
      <c r="AC46" s="9">
        <f t="shared" si="19"/>
        <v>60.33682576816112</v>
      </c>
      <c r="AD46" s="10">
        <f t="shared" si="20"/>
        <v>14.696400648161367</v>
      </c>
      <c r="AE46" s="10">
        <f t="shared" si="21"/>
        <v>21.91231540886405</v>
      </c>
      <c r="AF46" s="10">
        <f t="shared" si="22"/>
        <v>1.5156888201551331</v>
      </c>
      <c r="AG46" s="11">
        <f t="shared" si="23"/>
        <v>1.5387693546583288</v>
      </c>
      <c r="AH46" s="34"/>
      <c r="AI46" s="34"/>
    </row>
    <row r="47" spans="1:35" s="2" customFormat="1" x14ac:dyDescent="0.35">
      <c r="A47" s="266">
        <v>43873</v>
      </c>
      <c r="B47" s="203">
        <v>43873.615277777775</v>
      </c>
      <c r="C47" s="14" t="s">
        <v>38</v>
      </c>
      <c r="D47" s="10">
        <v>2900.82</v>
      </c>
      <c r="E47" s="10">
        <v>3.87</v>
      </c>
      <c r="F47" s="10">
        <v>2692.23</v>
      </c>
      <c r="G47" s="10">
        <v>2913.55</v>
      </c>
      <c r="H47" s="10">
        <v>6.5</v>
      </c>
      <c r="I47" s="10">
        <v>41120.639999999999</v>
      </c>
      <c r="J47" s="9">
        <v>991.76</v>
      </c>
      <c r="K47" s="10">
        <v>2.09</v>
      </c>
      <c r="L47" s="10">
        <v>1499.82</v>
      </c>
      <c r="M47" s="9">
        <v>876.73</v>
      </c>
      <c r="N47" s="10">
        <v>3.92</v>
      </c>
      <c r="O47" s="11">
        <v>3052.42</v>
      </c>
      <c r="P47" s="10">
        <v>810.59</v>
      </c>
      <c r="Q47" s="10">
        <v>3.13</v>
      </c>
      <c r="R47" s="11">
        <v>426.56</v>
      </c>
      <c r="S47" s="10">
        <v>838.41</v>
      </c>
      <c r="T47" s="10">
        <v>5.09</v>
      </c>
      <c r="U47" s="10">
        <v>259.29000000000002</v>
      </c>
      <c r="V47" s="9">
        <f t="shared" si="12"/>
        <v>314.88070175438594</v>
      </c>
      <c r="W47" s="10">
        <f t="shared" si="13"/>
        <v>4809.4315789473676</v>
      </c>
      <c r="X47" s="10">
        <f t="shared" si="14"/>
        <v>5124.3122807017535</v>
      </c>
      <c r="Y47" s="10">
        <f t="shared" si="15"/>
        <v>1281.897435897436</v>
      </c>
      <c r="Z47" s="10">
        <f t="shared" si="16"/>
        <v>1907.7625</v>
      </c>
      <c r="AA47" s="33">
        <f t="shared" si="17"/>
        <v>152.34285714285716</v>
      </c>
      <c r="AB47" s="33">
        <f t="shared" si="18"/>
        <v>136.46842105263158</v>
      </c>
      <c r="AC47" s="9">
        <f t="shared" si="19"/>
        <v>59.565747339827183</v>
      </c>
      <c r="AD47" s="10">
        <f t="shared" si="20"/>
        <v>14.900961260655679</v>
      </c>
      <c r="AE47" s="10">
        <f t="shared" si="21"/>
        <v>22.176107316362639</v>
      </c>
      <c r="AF47" s="10">
        <f t="shared" si="22"/>
        <v>1.770855412495687</v>
      </c>
      <c r="AG47" s="11">
        <f t="shared" si="23"/>
        <v>1.5863286706588056</v>
      </c>
      <c r="AH47" s="34"/>
      <c r="AI47" s="34"/>
    </row>
    <row r="48" spans="1:35" s="2" customFormat="1" x14ac:dyDescent="0.35">
      <c r="A48" s="266">
        <v>43873</v>
      </c>
      <c r="B48" s="203">
        <v>43873.634722222225</v>
      </c>
      <c r="C48" s="14" t="s">
        <v>39</v>
      </c>
      <c r="D48" s="10">
        <v>2900.91</v>
      </c>
      <c r="E48" s="10">
        <v>4.3899999999999997</v>
      </c>
      <c r="F48" s="10">
        <v>3665.07</v>
      </c>
      <c r="G48" s="10">
        <v>2913.51</v>
      </c>
      <c r="H48" s="10">
        <v>6.21</v>
      </c>
      <c r="I48" s="10">
        <v>31586.92</v>
      </c>
      <c r="J48" s="9">
        <v>991.73</v>
      </c>
      <c r="K48" s="10">
        <v>3.28</v>
      </c>
      <c r="L48" s="10">
        <v>1208.1500000000001</v>
      </c>
      <c r="M48" s="9">
        <v>876.68</v>
      </c>
      <c r="N48" s="10">
        <v>3.95</v>
      </c>
      <c r="O48" s="11">
        <v>2226.61</v>
      </c>
      <c r="P48" s="10">
        <v>810.47</v>
      </c>
      <c r="Q48" s="10">
        <v>3.3</v>
      </c>
      <c r="R48" s="11">
        <v>332.85</v>
      </c>
      <c r="S48" s="10">
        <v>838.37</v>
      </c>
      <c r="T48" s="10">
        <v>4.95</v>
      </c>
      <c r="U48" s="10">
        <v>179.35</v>
      </c>
      <c r="V48" s="9">
        <f t="shared" si="12"/>
        <v>428.6631578947368</v>
      </c>
      <c r="W48" s="10">
        <f t="shared" si="13"/>
        <v>3694.376608187134</v>
      </c>
      <c r="X48" s="10">
        <f t="shared" si="14"/>
        <v>4123.0397660818708</v>
      </c>
      <c r="Y48" s="10">
        <f t="shared" si="15"/>
        <v>1032.6068376068376</v>
      </c>
      <c r="Z48" s="10">
        <f t="shared" si="16"/>
        <v>1391.6312499999999</v>
      </c>
      <c r="AA48" s="33">
        <f t="shared" si="17"/>
        <v>118.87500000000001</v>
      </c>
      <c r="AB48" s="33">
        <f t="shared" si="18"/>
        <v>94.39473684210526</v>
      </c>
      <c r="AC48" s="9">
        <f t="shared" si="19"/>
        <v>60.986772312006522</v>
      </c>
      <c r="AD48" s="10">
        <f t="shared" si="20"/>
        <v>15.274011813083934</v>
      </c>
      <c r="AE48" s="10">
        <f t="shared" si="21"/>
        <v>20.584593649620832</v>
      </c>
      <c r="AF48" s="10">
        <f t="shared" si="22"/>
        <v>1.7583634817762799</v>
      </c>
      <c r="AG48" s="11">
        <f t="shared" si="23"/>
        <v>1.3962587435124278</v>
      </c>
      <c r="AH48" s="34"/>
      <c r="AI48" s="34"/>
    </row>
    <row r="49" spans="1:35" s="2" customFormat="1" x14ac:dyDescent="0.35">
      <c r="A49" s="266">
        <v>43873</v>
      </c>
      <c r="B49" s="203">
        <v>43873.644444444442</v>
      </c>
      <c r="C49" s="14" t="s">
        <v>40</v>
      </c>
      <c r="D49" s="10">
        <v>2901</v>
      </c>
      <c r="E49" s="10">
        <v>3.71</v>
      </c>
      <c r="F49" s="10">
        <v>2258.29</v>
      </c>
      <c r="G49" s="10">
        <v>2913.55</v>
      </c>
      <c r="H49" s="10">
        <v>6.33</v>
      </c>
      <c r="I49" s="10">
        <v>25271.9</v>
      </c>
      <c r="J49" s="9">
        <v>991.68</v>
      </c>
      <c r="K49" s="10">
        <v>2.06</v>
      </c>
      <c r="L49" s="10">
        <v>1013.31</v>
      </c>
      <c r="M49" s="9">
        <v>876.81</v>
      </c>
      <c r="N49" s="10">
        <v>3.73</v>
      </c>
      <c r="O49" s="11">
        <v>1773</v>
      </c>
      <c r="P49" s="10">
        <v>810.55</v>
      </c>
      <c r="Q49" s="10">
        <v>2.97</v>
      </c>
      <c r="R49" s="11">
        <v>224.95</v>
      </c>
      <c r="S49" s="10">
        <v>839.01</v>
      </c>
      <c r="T49" s="10">
        <v>6.24</v>
      </c>
      <c r="U49" s="10">
        <v>193.36</v>
      </c>
      <c r="V49" s="9">
        <f t="shared" si="12"/>
        <v>264.12748538011692</v>
      </c>
      <c r="W49" s="10">
        <f t="shared" si="13"/>
        <v>2955.7777777777778</v>
      </c>
      <c r="X49" s="10">
        <f t="shared" si="14"/>
        <v>3219.9052631578948</v>
      </c>
      <c r="Y49" s="10">
        <f t="shared" si="15"/>
        <v>866.07692307692309</v>
      </c>
      <c r="Z49" s="10">
        <f t="shared" si="16"/>
        <v>1108.125</v>
      </c>
      <c r="AA49" s="33">
        <f t="shared" si="17"/>
        <v>80.339285714285722</v>
      </c>
      <c r="AB49" s="33">
        <f t="shared" si="18"/>
        <v>101.7684210526316</v>
      </c>
      <c r="AC49" s="9">
        <f t="shared" si="19"/>
        <v>59.891677085848507</v>
      </c>
      <c r="AD49" s="10">
        <f t="shared" si="20"/>
        <v>16.109417876958432</v>
      </c>
      <c r="AE49" s="10">
        <f t="shared" si="21"/>
        <v>20.611620295209104</v>
      </c>
      <c r="AF49" s="10">
        <f t="shared" si="22"/>
        <v>1.4943466232881439</v>
      </c>
      <c r="AG49" s="11">
        <f t="shared" si="23"/>
        <v>1.8929381186958212</v>
      </c>
      <c r="AH49" s="34"/>
      <c r="AI49" s="34"/>
    </row>
    <row r="50" spans="1:35" s="2" customFormat="1" x14ac:dyDescent="0.35">
      <c r="A50" s="266">
        <v>43873</v>
      </c>
      <c r="B50" s="203">
        <v>43873.654861111114</v>
      </c>
      <c r="C50" s="14" t="s">
        <v>41</v>
      </c>
      <c r="D50" s="10">
        <v>2900.88</v>
      </c>
      <c r="E50" s="10">
        <v>5.24</v>
      </c>
      <c r="F50" s="10">
        <v>2573.2600000000002</v>
      </c>
      <c r="G50" s="10">
        <v>2913.28</v>
      </c>
      <c r="H50" s="10">
        <v>5.97</v>
      </c>
      <c r="I50" s="10">
        <v>17252.11</v>
      </c>
      <c r="J50" s="9">
        <v>991.6</v>
      </c>
      <c r="K50" s="10">
        <v>1.96</v>
      </c>
      <c r="L50" s="10">
        <v>646.46</v>
      </c>
      <c r="M50" s="9">
        <v>876.58</v>
      </c>
      <c r="N50" s="10">
        <v>4.83</v>
      </c>
      <c r="O50" s="11">
        <v>1438.58</v>
      </c>
      <c r="P50" s="10">
        <v>810.13</v>
      </c>
      <c r="Q50" s="10">
        <v>3.12</v>
      </c>
      <c r="R50" s="11">
        <v>183.69</v>
      </c>
      <c r="S50" s="10">
        <v>836.33</v>
      </c>
      <c r="T50" s="10">
        <v>0.14000000000000001</v>
      </c>
      <c r="U50" s="10">
        <v>80.28</v>
      </c>
      <c r="V50" s="9">
        <f t="shared" si="12"/>
        <v>300.96608187134501</v>
      </c>
      <c r="W50" s="10">
        <f t="shared" si="13"/>
        <v>2017.7906432748537</v>
      </c>
      <c r="X50" s="10">
        <f t="shared" si="14"/>
        <v>2318.7567251461987</v>
      </c>
      <c r="Y50" s="10">
        <f t="shared" si="15"/>
        <v>552.52991452991455</v>
      </c>
      <c r="Z50" s="10">
        <f t="shared" si="16"/>
        <v>899.11249999999995</v>
      </c>
      <c r="AA50" s="33">
        <f t="shared" si="17"/>
        <v>65.603571428571428</v>
      </c>
      <c r="AB50" s="33">
        <f t="shared" si="18"/>
        <v>42.252631578947373</v>
      </c>
      <c r="AC50" s="9">
        <f t="shared" si="19"/>
        <v>59.78865547160418</v>
      </c>
      <c r="AD50" s="10">
        <f t="shared" si="20"/>
        <v>14.246867875068304</v>
      </c>
      <c r="AE50" s="10">
        <f t="shared" si="21"/>
        <v>23.183427096830663</v>
      </c>
      <c r="AF50" s="10">
        <f t="shared" si="22"/>
        <v>1.6915743196830306</v>
      </c>
      <c r="AG50" s="11">
        <f t="shared" si="23"/>
        <v>1.0894752368138263</v>
      </c>
      <c r="AH50" s="34"/>
      <c r="AI50" s="34"/>
    </row>
    <row r="51" spans="1:35" s="2" customFormat="1" x14ac:dyDescent="0.35">
      <c r="A51" s="266">
        <v>43873</v>
      </c>
      <c r="B51" s="203">
        <v>43873.662499999999</v>
      </c>
      <c r="C51" s="14" t="s">
        <v>42</v>
      </c>
      <c r="D51" s="10">
        <v>2900.83</v>
      </c>
      <c r="E51" s="10">
        <v>3.74</v>
      </c>
      <c r="F51" s="10">
        <v>2570.2199999999998</v>
      </c>
      <c r="G51" s="10">
        <v>2913.48</v>
      </c>
      <c r="H51" s="10">
        <v>6.35</v>
      </c>
      <c r="I51" s="10">
        <v>36892.300000000003</v>
      </c>
      <c r="J51" s="9">
        <v>991.67</v>
      </c>
      <c r="K51" s="10">
        <v>1.92</v>
      </c>
      <c r="L51" s="10">
        <v>1292.06</v>
      </c>
      <c r="M51" s="9">
        <v>876.67</v>
      </c>
      <c r="N51" s="10">
        <v>3.89</v>
      </c>
      <c r="O51" s="11">
        <v>2926.33</v>
      </c>
      <c r="P51" s="10">
        <v>810.62</v>
      </c>
      <c r="Q51" s="10">
        <v>2.89</v>
      </c>
      <c r="R51" s="11">
        <v>362.48</v>
      </c>
      <c r="S51" s="10">
        <v>838.73</v>
      </c>
      <c r="T51" s="10">
        <v>3.41</v>
      </c>
      <c r="U51" s="10">
        <v>173.74</v>
      </c>
      <c r="V51" s="9">
        <f t="shared" si="12"/>
        <v>300.6105263157894</v>
      </c>
      <c r="W51" s="10">
        <f t="shared" si="13"/>
        <v>4314.8888888888887</v>
      </c>
      <c r="X51" s="10">
        <f t="shared" si="14"/>
        <v>4615.4994152046784</v>
      </c>
      <c r="Y51" s="10">
        <f t="shared" si="15"/>
        <v>1104.3247863247864</v>
      </c>
      <c r="Z51" s="10">
        <f t="shared" si="16"/>
        <v>1828.95625</v>
      </c>
      <c r="AA51" s="33">
        <f t="shared" si="17"/>
        <v>129.45714285714288</v>
      </c>
      <c r="AB51" s="33">
        <f t="shared" si="18"/>
        <v>91.442105263157899</v>
      </c>
      <c r="AC51" s="9">
        <f t="shared" si="19"/>
        <v>59.403985667681148</v>
      </c>
      <c r="AD51" s="10">
        <f t="shared" si="20"/>
        <v>14.213260121579607</v>
      </c>
      <c r="AE51" s="10">
        <f t="shared" si="21"/>
        <v>23.539660844480423</v>
      </c>
      <c r="AF51" s="10">
        <f t="shared" si="22"/>
        <v>1.6661837792744332</v>
      </c>
      <c r="AG51" s="11">
        <f t="shared" si="23"/>
        <v>1.1769095869843882</v>
      </c>
      <c r="AH51" s="34"/>
      <c r="AI51" s="34"/>
    </row>
    <row r="52" spans="1:35" s="2" customFormat="1" x14ac:dyDescent="0.35">
      <c r="A52" s="266">
        <v>43873</v>
      </c>
      <c r="B52" s="203">
        <v>43873.670138888891</v>
      </c>
      <c r="C52" s="14" t="s">
        <v>43</v>
      </c>
      <c r="D52" s="10">
        <v>2900.96</v>
      </c>
      <c r="E52" s="10">
        <v>4.8499999999999996</v>
      </c>
      <c r="F52" s="10">
        <v>1189.3599999999999</v>
      </c>
      <c r="G52" s="10">
        <v>2913.56</v>
      </c>
      <c r="H52" s="10">
        <v>6.47</v>
      </c>
      <c r="I52" s="10">
        <v>16583.669999999998</v>
      </c>
      <c r="J52" s="9">
        <v>991.79</v>
      </c>
      <c r="K52" s="10">
        <v>2.16</v>
      </c>
      <c r="L52" s="10">
        <v>604.04</v>
      </c>
      <c r="M52" s="9">
        <v>876.77</v>
      </c>
      <c r="N52" s="10">
        <v>3.93</v>
      </c>
      <c r="O52" s="11">
        <v>1236.52</v>
      </c>
      <c r="P52" s="10">
        <v>810.58</v>
      </c>
      <c r="Q52" s="10">
        <v>2.99</v>
      </c>
      <c r="R52" s="11">
        <v>155.22999999999999</v>
      </c>
      <c r="S52" s="10">
        <v>837.28</v>
      </c>
      <c r="T52" s="10">
        <v>0.08</v>
      </c>
      <c r="U52" s="10">
        <v>11.26</v>
      </c>
      <c r="V52" s="9">
        <f t="shared" si="12"/>
        <v>139.106432748538</v>
      </c>
      <c r="W52" s="10">
        <f t="shared" si="13"/>
        <v>1939.610526315789</v>
      </c>
      <c r="X52" s="10">
        <f t="shared" si="14"/>
        <v>2078.7169590643271</v>
      </c>
      <c r="Y52" s="10">
        <f t="shared" si="15"/>
        <v>516.27350427350427</v>
      </c>
      <c r="Z52" s="10">
        <f t="shared" si="16"/>
        <v>772.82499999999993</v>
      </c>
      <c r="AA52" s="33">
        <f t="shared" si="17"/>
        <v>55.439285714285717</v>
      </c>
      <c r="AB52" s="33">
        <f t="shared" si="18"/>
        <v>5.9263157894736844</v>
      </c>
      <c r="AC52" s="9">
        <f t="shared" si="19"/>
        <v>60.618466034844744</v>
      </c>
      <c r="AD52" s="10">
        <f t="shared" si="20"/>
        <v>15.055300216331775</v>
      </c>
      <c r="AE52" s="10">
        <f t="shared" si="21"/>
        <v>22.536721899101593</v>
      </c>
      <c r="AF52" s="10">
        <f t="shared" si="22"/>
        <v>1.6166917017794367</v>
      </c>
      <c r="AG52" s="11">
        <f t="shared" si="23"/>
        <v>0.17282014794244899</v>
      </c>
      <c r="AH52" s="34"/>
      <c r="AI52" s="34"/>
    </row>
    <row r="53" spans="1:35" s="2" customFormat="1" x14ac:dyDescent="0.35">
      <c r="A53" s="266">
        <v>43873</v>
      </c>
      <c r="B53" s="203">
        <v>43873.676388888889</v>
      </c>
      <c r="C53" s="14" t="s">
        <v>44</v>
      </c>
      <c r="D53" s="10">
        <v>2901.05</v>
      </c>
      <c r="E53" s="10">
        <v>3.34</v>
      </c>
      <c r="F53" s="10">
        <v>2112.46</v>
      </c>
      <c r="G53" s="10">
        <v>2913.5</v>
      </c>
      <c r="H53" s="10">
        <v>6.16</v>
      </c>
      <c r="I53" s="10">
        <v>30395.66</v>
      </c>
      <c r="J53" s="9">
        <v>991.69</v>
      </c>
      <c r="K53" s="10">
        <v>2.08</v>
      </c>
      <c r="L53" s="10">
        <v>1178.54</v>
      </c>
      <c r="M53" s="9">
        <v>876.73</v>
      </c>
      <c r="N53" s="10">
        <v>3.67</v>
      </c>
      <c r="O53" s="11">
        <v>2330.21</v>
      </c>
      <c r="P53" s="10">
        <v>810.47</v>
      </c>
      <c r="Q53" s="10">
        <v>3.42</v>
      </c>
      <c r="R53" s="11">
        <v>340.13</v>
      </c>
      <c r="S53" s="10">
        <v>838.57</v>
      </c>
      <c r="T53" s="10">
        <v>5.68</v>
      </c>
      <c r="U53" s="10">
        <v>212.19</v>
      </c>
      <c r="V53" s="9">
        <f t="shared" si="12"/>
        <v>247.07134502923975</v>
      </c>
      <c r="W53" s="10">
        <f t="shared" si="13"/>
        <v>3555.047953216374</v>
      </c>
      <c r="X53" s="10">
        <f t="shared" si="14"/>
        <v>3802.1192982456137</v>
      </c>
      <c r="Y53" s="10">
        <f t="shared" si="15"/>
        <v>1007.2991452991454</v>
      </c>
      <c r="Z53" s="10">
        <f t="shared" si="16"/>
        <v>1456.3812499999999</v>
      </c>
      <c r="AA53" s="33">
        <f t="shared" si="17"/>
        <v>121.47500000000001</v>
      </c>
      <c r="AB53" s="33">
        <f t="shared" si="18"/>
        <v>111.67894736842106</v>
      </c>
      <c r="AC53" s="9">
        <f t="shared" si="19"/>
        <v>58.503560854934342</v>
      </c>
      <c r="AD53" s="10">
        <f t="shared" si="20"/>
        <v>15.499404995872656</v>
      </c>
      <c r="AE53" s="10">
        <f t="shared" si="21"/>
        <v>22.409472823926173</v>
      </c>
      <c r="AF53" s="10">
        <f t="shared" si="22"/>
        <v>1.8691470459994128</v>
      </c>
      <c r="AG53" s="11">
        <f t="shared" si="23"/>
        <v>1.7184142792674062</v>
      </c>
      <c r="AH53" s="34"/>
      <c r="AI53" s="34"/>
    </row>
    <row r="54" spans="1:35" s="2" customFormat="1" x14ac:dyDescent="0.35">
      <c r="A54" s="266">
        <v>43873</v>
      </c>
      <c r="B54" s="203">
        <v>43873.683333333334</v>
      </c>
      <c r="C54" s="14" t="s">
        <v>45</v>
      </c>
      <c r="D54" s="10">
        <v>2900.91</v>
      </c>
      <c r="E54" s="10">
        <v>3.81</v>
      </c>
      <c r="F54" s="10">
        <v>1943.01</v>
      </c>
      <c r="G54" s="10">
        <v>2913.6</v>
      </c>
      <c r="H54" s="10">
        <v>6.38</v>
      </c>
      <c r="I54" s="10">
        <v>31133.78</v>
      </c>
      <c r="J54" s="9">
        <v>991.73</v>
      </c>
      <c r="K54" s="10">
        <v>2.0099999999999998</v>
      </c>
      <c r="L54" s="10">
        <v>1088.8900000000001</v>
      </c>
      <c r="M54" s="9">
        <v>876.73</v>
      </c>
      <c r="N54" s="10">
        <v>3.83</v>
      </c>
      <c r="O54" s="11">
        <v>2242.94</v>
      </c>
      <c r="P54" s="10">
        <v>810.62</v>
      </c>
      <c r="Q54" s="10">
        <v>3.72</v>
      </c>
      <c r="R54" s="11">
        <v>312.16000000000003</v>
      </c>
      <c r="S54" s="10">
        <v>838.87</v>
      </c>
      <c r="T54" s="10">
        <v>6.72</v>
      </c>
      <c r="U54" s="10">
        <v>210.21</v>
      </c>
      <c r="V54" s="9">
        <f t="shared" si="12"/>
        <v>227.25263157894736</v>
      </c>
      <c r="W54" s="10">
        <f t="shared" si="13"/>
        <v>3641.3777777777773</v>
      </c>
      <c r="X54" s="10">
        <f t="shared" si="14"/>
        <v>3868.6304093567246</v>
      </c>
      <c r="Y54" s="10">
        <f t="shared" si="15"/>
        <v>930.67521367521385</v>
      </c>
      <c r="Z54" s="10">
        <f t="shared" si="16"/>
        <v>1401.8374999999999</v>
      </c>
      <c r="AA54" s="33">
        <f t="shared" si="17"/>
        <v>111.48571428571429</v>
      </c>
      <c r="AB54" s="33">
        <f t="shared" si="18"/>
        <v>110.63684210526317</v>
      </c>
      <c r="AC54" s="9">
        <f t="shared" si="19"/>
        <v>60.228404092796197</v>
      </c>
      <c r="AD54" s="10">
        <f t="shared" si="20"/>
        <v>14.489128429743364</v>
      </c>
      <c r="AE54" s="10">
        <f t="shared" si="21"/>
        <v>21.824373612488419</v>
      </c>
      <c r="AF54" s="10">
        <f t="shared" si="22"/>
        <v>1.7356547253348311</v>
      </c>
      <c r="AG54" s="11">
        <f t="shared" si="23"/>
        <v>1.722439139637193</v>
      </c>
      <c r="AH54" s="34"/>
      <c r="AI54" s="34"/>
    </row>
    <row r="55" spans="1:35" s="2" customFormat="1" x14ac:dyDescent="0.35">
      <c r="A55" s="267">
        <v>43873</v>
      </c>
      <c r="B55" s="204">
        <v>43873.69027777778</v>
      </c>
      <c r="C55" s="28" t="s">
        <v>46</v>
      </c>
      <c r="D55" s="165">
        <v>2900.81</v>
      </c>
      <c r="E55" s="165">
        <v>4.5</v>
      </c>
      <c r="F55" s="165">
        <v>1246.57</v>
      </c>
      <c r="G55" s="30">
        <v>2913.57</v>
      </c>
      <c r="H55" s="30">
        <v>6.28</v>
      </c>
      <c r="I55" s="30">
        <v>20388.37</v>
      </c>
      <c r="J55" s="29">
        <v>991.81</v>
      </c>
      <c r="K55" s="30">
        <v>2.08</v>
      </c>
      <c r="L55" s="30">
        <v>737.94</v>
      </c>
      <c r="M55" s="29">
        <v>876.8</v>
      </c>
      <c r="N55" s="30">
        <v>3.35</v>
      </c>
      <c r="O55" s="31">
        <v>1413.48</v>
      </c>
      <c r="P55" s="30">
        <v>810.49</v>
      </c>
      <c r="Q55" s="30">
        <v>3.17</v>
      </c>
      <c r="R55" s="31">
        <v>195</v>
      </c>
      <c r="S55" s="30">
        <v>838.81</v>
      </c>
      <c r="T55" s="30">
        <v>5.71</v>
      </c>
      <c r="U55" s="30">
        <v>133.96</v>
      </c>
      <c r="V55" s="29">
        <f t="shared" si="12"/>
        <v>145.79766081871344</v>
      </c>
      <c r="W55" s="30">
        <f t="shared" si="13"/>
        <v>2384.6046783625729</v>
      </c>
      <c r="X55" s="30">
        <f t="shared" si="14"/>
        <v>2530.4023391812862</v>
      </c>
      <c r="Y55" s="30">
        <f t="shared" si="15"/>
        <v>630.71794871794884</v>
      </c>
      <c r="Z55" s="30">
        <f t="shared" si="16"/>
        <v>883.42499999999995</v>
      </c>
      <c r="AA55" s="70">
        <f t="shared" si="17"/>
        <v>69.642857142857153</v>
      </c>
      <c r="AB55" s="70">
        <f t="shared" si="18"/>
        <v>70.505263157894746</v>
      </c>
      <c r="AC55" s="29">
        <f t="shared" si="19"/>
        <v>60.468046099217567</v>
      </c>
      <c r="AD55" s="30">
        <f t="shared" si="20"/>
        <v>15.072022898548433</v>
      </c>
      <c r="AE55" s="30">
        <f t="shared" si="21"/>
        <v>21.110865571869894</v>
      </c>
      <c r="AF55" s="30">
        <f t="shared" si="22"/>
        <v>1.6642284236735392</v>
      </c>
      <c r="AG55" s="31">
        <f t="shared" si="23"/>
        <v>1.6848370066905816</v>
      </c>
      <c r="AH55" s="34"/>
      <c r="AI55" s="34"/>
    </row>
    <row r="56" spans="1:35" x14ac:dyDescent="0.35">
      <c r="A56" s="276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6"/>
      <c r="AD56" s="96"/>
      <c r="AE56" s="96"/>
      <c r="AF56" s="96"/>
      <c r="AG56" s="96"/>
      <c r="AH56" s="90"/>
      <c r="AI56" s="90"/>
    </row>
    <row r="57" spans="1:35" x14ac:dyDescent="0.35">
      <c r="A57" s="276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6"/>
      <c r="AD57" s="96"/>
      <c r="AE57" s="96"/>
      <c r="AF57" s="96"/>
      <c r="AG57" s="96"/>
      <c r="AH57" s="90"/>
      <c r="AI57" s="90"/>
    </row>
    <row r="58" spans="1:35" s="2" customFormat="1" x14ac:dyDescent="0.35">
      <c r="A58" s="272">
        <v>43874</v>
      </c>
      <c r="B58" s="202">
        <v>43874.431944444441</v>
      </c>
      <c r="C58" s="6" t="s">
        <v>35</v>
      </c>
      <c r="D58" s="20">
        <v>2901.01</v>
      </c>
      <c r="E58" s="20">
        <v>4.6500000000000004</v>
      </c>
      <c r="F58" s="20">
        <v>1167.27</v>
      </c>
      <c r="G58" s="20">
        <v>2913.65</v>
      </c>
      <c r="H58" s="20">
        <v>6.64</v>
      </c>
      <c r="I58" s="20">
        <v>16500.97</v>
      </c>
      <c r="J58" s="19">
        <v>991.85</v>
      </c>
      <c r="K58" s="20">
        <v>2.29</v>
      </c>
      <c r="L58" s="20">
        <v>653.67999999999995</v>
      </c>
      <c r="M58" s="19">
        <v>876.81</v>
      </c>
      <c r="N58" s="20">
        <v>4.05</v>
      </c>
      <c r="O58" s="21">
        <v>1280.78</v>
      </c>
      <c r="P58" s="20">
        <v>810.8</v>
      </c>
      <c r="Q58" s="20">
        <v>3.32</v>
      </c>
      <c r="R58" s="21">
        <v>178.86</v>
      </c>
      <c r="S58" s="20">
        <v>838.73</v>
      </c>
      <c r="T58" s="20">
        <v>1.63</v>
      </c>
      <c r="U58" s="20">
        <v>111.12</v>
      </c>
      <c r="V58" s="19">
        <f t="shared" ref="V58:V69" si="24">F58/$H$7</f>
        <v>136.52280701754384</v>
      </c>
      <c r="W58" s="20">
        <f t="shared" ref="W58:W69" si="25">I58/$H$7</f>
        <v>1929.9380116959064</v>
      </c>
      <c r="X58" s="20">
        <f t="shared" ref="X58:X69" si="26">V58+W58</f>
        <v>2066.4608187134504</v>
      </c>
      <c r="Y58" s="20">
        <f t="shared" ref="Y58:Y69" si="27">L58/$K$7</f>
        <v>558.70085470085473</v>
      </c>
      <c r="Z58" s="20">
        <f t="shared" ref="Z58:Z69" si="28">O58/$N$7</f>
        <v>800.48749999999995</v>
      </c>
      <c r="AA58" s="69">
        <f t="shared" ref="AA58:AA69" si="29">R58/$Q$7</f>
        <v>63.878571428571441</v>
      </c>
      <c r="AB58" s="69">
        <f t="shared" ref="AB58:AB69" si="30">U58/$Q$8</f>
        <v>58.484210526315792</v>
      </c>
      <c r="AC58" s="19">
        <f t="shared" ref="AC58:AC69" si="31">X58/(X58+Y58+Z58+AA58+AB58)*100</f>
        <v>58.242780596786972</v>
      </c>
      <c r="AD58" s="20">
        <f t="shared" ref="AD58:AD69" si="32">Y58/(Y58+Z58+AA58+X58+AB58)*100</f>
        <v>15.746870690651846</v>
      </c>
      <c r="AE58" s="20">
        <f t="shared" ref="AE58:AE69" si="33">Z58/(Z58+AA58+AB58+X58+Y58)*100</f>
        <v>22.561578429537857</v>
      </c>
      <c r="AF58" s="20">
        <f t="shared" ref="AF58:AF69" si="34">AA58/(AA58+AB58+X58+Z58+Y58)*100</f>
        <v>1.8004046274958081</v>
      </c>
      <c r="AG58" s="21">
        <f t="shared" ref="AG58:AG69" si="35">AB58/(AB58+X58+Y58+AA58+Z58)*100</f>
        <v>1.6483656555275097</v>
      </c>
      <c r="AH58" s="34"/>
      <c r="AI58" s="34"/>
    </row>
    <row r="59" spans="1:35" s="2" customFormat="1" x14ac:dyDescent="0.35">
      <c r="A59" s="273">
        <v>43874</v>
      </c>
      <c r="B59" s="203">
        <v>43874.440972222219</v>
      </c>
      <c r="C59" s="14" t="s">
        <v>36</v>
      </c>
      <c r="D59" s="10">
        <v>2900.88</v>
      </c>
      <c r="E59" s="10">
        <v>4.3600000000000003</v>
      </c>
      <c r="F59" s="10">
        <v>1049.83</v>
      </c>
      <c r="G59" s="10">
        <v>2913.67</v>
      </c>
      <c r="H59" s="10">
        <v>6.34</v>
      </c>
      <c r="I59" s="10">
        <v>17751.12</v>
      </c>
      <c r="J59" s="9">
        <v>991.84</v>
      </c>
      <c r="K59" s="10">
        <v>1.96</v>
      </c>
      <c r="L59" s="10">
        <v>613.41</v>
      </c>
      <c r="M59" s="9">
        <v>876.84</v>
      </c>
      <c r="N59" s="10">
        <v>3.75</v>
      </c>
      <c r="O59" s="11">
        <v>1282.22</v>
      </c>
      <c r="P59" s="10">
        <v>810.38</v>
      </c>
      <c r="Q59" s="10">
        <v>4.04</v>
      </c>
      <c r="R59" s="11">
        <v>181.69</v>
      </c>
      <c r="S59" s="10">
        <v>839.61</v>
      </c>
      <c r="T59" s="10">
        <v>3.39</v>
      </c>
      <c r="U59" s="10">
        <v>81.17</v>
      </c>
      <c r="V59" s="9">
        <f t="shared" si="24"/>
        <v>122.78713450292396</v>
      </c>
      <c r="W59" s="10">
        <f t="shared" si="25"/>
        <v>2076.1543859649119</v>
      </c>
      <c r="X59" s="10">
        <f t="shared" si="26"/>
        <v>2198.9415204678357</v>
      </c>
      <c r="Y59" s="10">
        <f t="shared" si="27"/>
        <v>524.28205128205127</v>
      </c>
      <c r="Z59" s="10">
        <f t="shared" si="28"/>
        <v>801.38749999999993</v>
      </c>
      <c r="AA59" s="33">
        <f t="shared" si="29"/>
        <v>64.88928571428572</v>
      </c>
      <c r="AB59" s="33">
        <f t="shared" si="30"/>
        <v>42.721052631578949</v>
      </c>
      <c r="AC59" s="9">
        <f t="shared" si="31"/>
        <v>60.539853500006437</v>
      </c>
      <c r="AD59" s="10">
        <f t="shared" si="32"/>
        <v>14.434198582300365</v>
      </c>
      <c r="AE59" s="10">
        <f t="shared" si="33"/>
        <v>22.063288811980048</v>
      </c>
      <c r="AF59" s="10">
        <f t="shared" si="34"/>
        <v>1.7864903701609733</v>
      </c>
      <c r="AG59" s="11">
        <f t="shared" si="35"/>
        <v>1.176168735552185</v>
      </c>
      <c r="AH59" s="34"/>
      <c r="AI59" s="34"/>
    </row>
    <row r="60" spans="1:35" s="2" customFormat="1" x14ac:dyDescent="0.35">
      <c r="A60" s="273">
        <v>43874</v>
      </c>
      <c r="B60" s="203">
        <v>43874.447222222225</v>
      </c>
      <c r="C60" s="14" t="s">
        <v>37</v>
      </c>
      <c r="D60" s="10">
        <v>2900.98</v>
      </c>
      <c r="E60" s="10">
        <v>3.79</v>
      </c>
      <c r="F60" s="10">
        <v>2902.49</v>
      </c>
      <c r="G60" s="10">
        <v>2913.56</v>
      </c>
      <c r="H60" s="10">
        <v>6.2</v>
      </c>
      <c r="I60" s="10">
        <v>32002.16</v>
      </c>
      <c r="J60" s="9">
        <v>991.83</v>
      </c>
      <c r="K60" s="10">
        <v>2.0099999999999998</v>
      </c>
      <c r="L60" s="10">
        <v>1188.1300000000001</v>
      </c>
      <c r="M60" s="9">
        <v>876.84</v>
      </c>
      <c r="N60" s="10">
        <v>3.78</v>
      </c>
      <c r="O60" s="11">
        <v>2522.46</v>
      </c>
      <c r="P60" s="10">
        <v>810.73</v>
      </c>
      <c r="Q60" s="10">
        <v>3</v>
      </c>
      <c r="R60" s="11">
        <v>343.81</v>
      </c>
      <c r="S60" s="10">
        <v>838.97</v>
      </c>
      <c r="T60" s="10">
        <v>6.02</v>
      </c>
      <c r="U60" s="10">
        <v>275.39</v>
      </c>
      <c r="V60" s="9">
        <f t="shared" si="24"/>
        <v>339.47251461988299</v>
      </c>
      <c r="W60" s="10">
        <f t="shared" si="25"/>
        <v>3742.942690058479</v>
      </c>
      <c r="X60" s="10">
        <f t="shared" si="26"/>
        <v>4082.415204678362</v>
      </c>
      <c r="Y60" s="10">
        <f t="shared" si="27"/>
        <v>1015.4957264957267</v>
      </c>
      <c r="Z60" s="10">
        <f t="shared" si="28"/>
        <v>1576.5374999999999</v>
      </c>
      <c r="AA60" s="33">
        <f t="shared" si="29"/>
        <v>122.78928571428573</v>
      </c>
      <c r="AB60" s="33">
        <f t="shared" si="30"/>
        <v>144.94210526315788</v>
      </c>
      <c r="AC60" s="9">
        <f t="shared" si="31"/>
        <v>58.805955899499196</v>
      </c>
      <c r="AD60" s="10">
        <f t="shared" si="32"/>
        <v>14.627908704632237</v>
      </c>
      <c r="AE60" s="10">
        <f t="shared" si="33"/>
        <v>22.709545710260741</v>
      </c>
      <c r="AF60" s="10">
        <f t="shared" si="34"/>
        <v>1.7687425111415602</v>
      </c>
      <c r="AG60" s="11">
        <f t="shared" si="35"/>
        <v>2.0878471744662641</v>
      </c>
      <c r="AH60" s="34"/>
      <c r="AI60" s="34"/>
    </row>
    <row r="61" spans="1:35" s="2" customFormat="1" x14ac:dyDescent="0.35">
      <c r="A61" s="273">
        <v>43874</v>
      </c>
      <c r="B61" s="203">
        <v>43874.453472222223</v>
      </c>
      <c r="C61" s="14" t="s">
        <v>38</v>
      </c>
      <c r="D61" s="10">
        <v>2900.8</v>
      </c>
      <c r="E61" s="10">
        <v>4.2</v>
      </c>
      <c r="F61" s="10">
        <v>2588.69</v>
      </c>
      <c r="G61" s="10">
        <v>2913.91</v>
      </c>
      <c r="H61" s="10">
        <v>7.71</v>
      </c>
      <c r="I61" s="10">
        <v>48529.63</v>
      </c>
      <c r="J61" s="9">
        <v>991.79</v>
      </c>
      <c r="K61" s="10">
        <v>2.21</v>
      </c>
      <c r="L61" s="10">
        <v>1567.98</v>
      </c>
      <c r="M61" s="9">
        <v>876.82</v>
      </c>
      <c r="N61" s="10">
        <v>4.21</v>
      </c>
      <c r="O61" s="11">
        <v>3296.9</v>
      </c>
      <c r="P61" s="10">
        <v>810.47</v>
      </c>
      <c r="Q61" s="10">
        <v>3.69</v>
      </c>
      <c r="R61" s="11">
        <v>466.63</v>
      </c>
      <c r="S61" s="10">
        <v>839.11</v>
      </c>
      <c r="T61" s="10">
        <v>10.25</v>
      </c>
      <c r="U61" s="10">
        <v>492</v>
      </c>
      <c r="V61" s="9">
        <f t="shared" si="24"/>
        <v>302.77076023391811</v>
      </c>
      <c r="W61" s="10">
        <f t="shared" si="25"/>
        <v>5675.9801169590637</v>
      </c>
      <c r="X61" s="10">
        <f t="shared" si="26"/>
        <v>5978.7508771929815</v>
      </c>
      <c r="Y61" s="10">
        <f t="shared" si="27"/>
        <v>1340.1538461538462</v>
      </c>
      <c r="Z61" s="10">
        <f t="shared" si="28"/>
        <v>2060.5625</v>
      </c>
      <c r="AA61" s="33">
        <f t="shared" si="29"/>
        <v>166.65357142857144</v>
      </c>
      <c r="AB61" s="33">
        <f t="shared" si="30"/>
        <v>258.94736842105266</v>
      </c>
      <c r="AC61" s="9">
        <f t="shared" si="31"/>
        <v>60.976127627897171</v>
      </c>
      <c r="AD61" s="10">
        <f t="shared" si="32"/>
        <v>13.667970725426921</v>
      </c>
      <c r="AE61" s="10">
        <f t="shared" si="33"/>
        <v>21.015279707430988</v>
      </c>
      <c r="AF61" s="10">
        <f t="shared" si="34"/>
        <v>1.6996676479426165</v>
      </c>
      <c r="AG61" s="11">
        <f t="shared" si="35"/>
        <v>2.6409542913023039</v>
      </c>
      <c r="AH61" s="34"/>
      <c r="AI61" s="34"/>
    </row>
    <row r="62" spans="1:35" s="2" customFormat="1" x14ac:dyDescent="0.35">
      <c r="A62" s="273">
        <v>43874</v>
      </c>
      <c r="B62" s="203">
        <v>43874.459722222222</v>
      </c>
      <c r="C62" s="14" t="s">
        <v>39</v>
      </c>
      <c r="D62" s="10">
        <v>2900.98</v>
      </c>
      <c r="E62" s="10">
        <v>4.6100000000000003</v>
      </c>
      <c r="F62" s="10">
        <v>2902.89</v>
      </c>
      <c r="G62" s="10">
        <v>2913.72</v>
      </c>
      <c r="H62" s="10">
        <v>6.84</v>
      </c>
      <c r="I62" s="10">
        <v>35894.76</v>
      </c>
      <c r="J62" s="9">
        <v>991.74</v>
      </c>
      <c r="K62" s="10">
        <v>2.2200000000000002</v>
      </c>
      <c r="L62" s="10">
        <v>1264.2</v>
      </c>
      <c r="M62" s="9">
        <v>876.78</v>
      </c>
      <c r="N62" s="10">
        <v>4</v>
      </c>
      <c r="O62" s="11">
        <v>2607.2600000000002</v>
      </c>
      <c r="P62" s="10">
        <v>810.51</v>
      </c>
      <c r="Q62" s="10">
        <v>3.25</v>
      </c>
      <c r="R62" s="11">
        <v>319.13</v>
      </c>
      <c r="S62" s="10">
        <v>839.06</v>
      </c>
      <c r="T62" s="10">
        <v>5.27</v>
      </c>
      <c r="U62" s="10">
        <v>218.33</v>
      </c>
      <c r="V62" s="9">
        <f t="shared" si="24"/>
        <v>339.51929824561398</v>
      </c>
      <c r="W62" s="10">
        <f t="shared" si="25"/>
        <v>4198.2175438596487</v>
      </c>
      <c r="X62" s="10">
        <f t="shared" si="26"/>
        <v>4537.7368421052624</v>
      </c>
      <c r="Y62" s="10">
        <f t="shared" si="27"/>
        <v>1080.5128205128206</v>
      </c>
      <c r="Z62" s="10">
        <f t="shared" si="28"/>
        <v>1629.5375000000001</v>
      </c>
      <c r="AA62" s="33">
        <f t="shared" si="29"/>
        <v>113.97500000000001</v>
      </c>
      <c r="AB62" s="33">
        <f t="shared" si="30"/>
        <v>114.91052631578948</v>
      </c>
      <c r="AC62" s="9">
        <f t="shared" si="31"/>
        <v>60.691928494094817</v>
      </c>
      <c r="AD62" s="10">
        <f t="shared" si="32"/>
        <v>14.451787117979281</v>
      </c>
      <c r="AE62" s="10">
        <f t="shared" si="33"/>
        <v>21.794955694822079</v>
      </c>
      <c r="AF62" s="10">
        <f t="shared" si="34"/>
        <v>1.5244080454223032</v>
      </c>
      <c r="AG62" s="11">
        <f t="shared" si="35"/>
        <v>1.5369206476815156</v>
      </c>
      <c r="AH62" s="34"/>
      <c r="AI62" s="34"/>
    </row>
    <row r="63" spans="1:35" s="2" customFormat="1" x14ac:dyDescent="0.35">
      <c r="A63" s="273">
        <v>43874</v>
      </c>
      <c r="B63" s="203">
        <v>43874.468055555553</v>
      </c>
      <c r="C63" s="14" t="s">
        <v>40</v>
      </c>
      <c r="D63" s="10">
        <v>2900.95</v>
      </c>
      <c r="E63" s="10">
        <v>3.83</v>
      </c>
      <c r="F63" s="10">
        <v>576.1</v>
      </c>
      <c r="G63" s="10">
        <v>2913.49</v>
      </c>
      <c r="H63" s="10">
        <v>6.08</v>
      </c>
      <c r="I63" s="10">
        <v>7662.61</v>
      </c>
      <c r="J63" s="9">
        <v>991.72</v>
      </c>
      <c r="K63" s="10">
        <v>1.78</v>
      </c>
      <c r="L63" s="10">
        <v>272.88</v>
      </c>
      <c r="M63" s="9">
        <v>876.8</v>
      </c>
      <c r="N63" s="10">
        <v>3.98</v>
      </c>
      <c r="O63" s="11">
        <v>607.17999999999995</v>
      </c>
      <c r="P63" s="10">
        <v>810.75</v>
      </c>
      <c r="Q63" s="10">
        <v>4.16</v>
      </c>
      <c r="R63" s="11">
        <v>77.62</v>
      </c>
      <c r="S63" s="10">
        <v>838.15</v>
      </c>
      <c r="T63" s="10">
        <v>2.48</v>
      </c>
      <c r="U63" s="10">
        <v>38.380000000000003</v>
      </c>
      <c r="V63" s="9">
        <f t="shared" si="24"/>
        <v>67.380116959064324</v>
      </c>
      <c r="W63" s="10">
        <f t="shared" si="25"/>
        <v>896.21169590643262</v>
      </c>
      <c r="X63" s="10">
        <f t="shared" si="26"/>
        <v>963.59181286549699</v>
      </c>
      <c r="Y63" s="10">
        <f t="shared" si="27"/>
        <v>233.23076923076925</v>
      </c>
      <c r="Z63" s="10">
        <f t="shared" si="28"/>
        <v>379.48749999999995</v>
      </c>
      <c r="AA63" s="33">
        <f t="shared" si="29"/>
        <v>27.721428571428575</v>
      </c>
      <c r="AB63" s="33">
        <f t="shared" si="30"/>
        <v>20.200000000000003</v>
      </c>
      <c r="AC63" s="9">
        <f t="shared" si="31"/>
        <v>59.326013966406819</v>
      </c>
      <c r="AD63" s="10">
        <f t="shared" si="32"/>
        <v>14.359453544580717</v>
      </c>
      <c r="AE63" s="10">
        <f t="shared" si="33"/>
        <v>23.364126204151702</v>
      </c>
      <c r="AF63" s="10">
        <f t="shared" si="34"/>
        <v>1.706741212035269</v>
      </c>
      <c r="AG63" s="11">
        <f t="shared" si="35"/>
        <v>1.2436650728254939</v>
      </c>
      <c r="AH63" s="34"/>
      <c r="AI63" s="34"/>
    </row>
    <row r="64" spans="1:35" s="2" customFormat="1" x14ac:dyDescent="0.35">
      <c r="A64" s="273">
        <v>43874</v>
      </c>
      <c r="B64" s="203">
        <v>43874.474305555559</v>
      </c>
      <c r="C64" s="14" t="s">
        <v>41</v>
      </c>
      <c r="D64" s="10">
        <v>2900.94</v>
      </c>
      <c r="E64" s="10">
        <v>4.1399999999999997</v>
      </c>
      <c r="F64" s="10">
        <v>1714.43</v>
      </c>
      <c r="G64" s="10">
        <v>2913.56</v>
      </c>
      <c r="H64" s="10">
        <v>6.2</v>
      </c>
      <c r="I64" s="10">
        <v>16621.7</v>
      </c>
      <c r="J64" s="9">
        <v>991.73</v>
      </c>
      <c r="K64" s="10">
        <v>2.0699999999999998</v>
      </c>
      <c r="L64" s="10">
        <v>655.56</v>
      </c>
      <c r="M64" s="9">
        <v>876.74</v>
      </c>
      <c r="N64" s="10">
        <v>4.29</v>
      </c>
      <c r="O64" s="11">
        <v>1297.55</v>
      </c>
      <c r="P64" s="10">
        <v>810.56</v>
      </c>
      <c r="Q64" s="10">
        <v>2.19</v>
      </c>
      <c r="R64" s="11">
        <v>142.79</v>
      </c>
      <c r="S64" s="10">
        <v>838.78</v>
      </c>
      <c r="T64" s="10">
        <v>1.21</v>
      </c>
      <c r="U64" s="10">
        <v>40.99</v>
      </c>
      <c r="V64" s="9">
        <f t="shared" si="24"/>
        <v>200.51812865497075</v>
      </c>
      <c r="W64" s="10">
        <f t="shared" si="25"/>
        <v>1944.0584795321636</v>
      </c>
      <c r="X64" s="10">
        <f t="shared" si="26"/>
        <v>2144.5766081871343</v>
      </c>
      <c r="Y64" s="10">
        <f t="shared" si="27"/>
        <v>560.30769230769226</v>
      </c>
      <c r="Z64" s="10">
        <f t="shared" si="28"/>
        <v>810.96874999999989</v>
      </c>
      <c r="AA64" s="33">
        <f t="shared" si="29"/>
        <v>50.996428571428574</v>
      </c>
      <c r="AB64" s="33">
        <f t="shared" si="30"/>
        <v>21.573684210526316</v>
      </c>
      <c r="AC64" s="9">
        <f t="shared" si="31"/>
        <v>59.763760030709598</v>
      </c>
      <c r="AD64" s="10">
        <f t="shared" si="32"/>
        <v>15.614314890221733</v>
      </c>
      <c r="AE64" s="10">
        <f t="shared" si="33"/>
        <v>22.599585196620481</v>
      </c>
      <c r="AF64" s="10">
        <f t="shared" si="34"/>
        <v>1.4211375373260327</v>
      </c>
      <c r="AG64" s="11">
        <f t="shared" si="35"/>
        <v>0.60120234512214632</v>
      </c>
      <c r="AH64" s="34"/>
      <c r="AI64" s="34"/>
    </row>
    <row r="65" spans="1:35" s="2" customFormat="1" x14ac:dyDescent="0.35">
      <c r="A65" s="273">
        <v>43874</v>
      </c>
      <c r="B65" s="203">
        <v>43874.587500000001</v>
      </c>
      <c r="C65" s="14" t="s">
        <v>42</v>
      </c>
      <c r="D65" s="10">
        <v>2900.74</v>
      </c>
      <c r="E65" s="10">
        <v>4.2300000000000004</v>
      </c>
      <c r="F65" s="10">
        <v>1753.56</v>
      </c>
      <c r="G65" s="10">
        <v>2913.61</v>
      </c>
      <c r="H65" s="10">
        <v>6.47</v>
      </c>
      <c r="I65" s="10">
        <v>27695.88</v>
      </c>
      <c r="J65" s="9">
        <v>991.79</v>
      </c>
      <c r="K65" s="10">
        <v>2.12</v>
      </c>
      <c r="L65" s="10">
        <v>939.65</v>
      </c>
      <c r="M65" s="9">
        <v>876.76</v>
      </c>
      <c r="N65" s="10">
        <v>4.0599999999999996</v>
      </c>
      <c r="O65" s="11">
        <v>2067.54</v>
      </c>
      <c r="P65" s="10">
        <v>810.62</v>
      </c>
      <c r="Q65" s="10">
        <v>2.83</v>
      </c>
      <c r="R65" s="11">
        <v>256.93</v>
      </c>
      <c r="S65" s="10">
        <v>838.56</v>
      </c>
      <c r="T65" s="10">
        <v>4.45</v>
      </c>
      <c r="U65" s="10">
        <v>142.74</v>
      </c>
      <c r="V65" s="9">
        <f t="shared" si="24"/>
        <v>205.09473684210525</v>
      </c>
      <c r="W65" s="10">
        <f t="shared" si="25"/>
        <v>3239.2842105263157</v>
      </c>
      <c r="X65" s="10">
        <f t="shared" si="26"/>
        <v>3444.378947368421</v>
      </c>
      <c r="Y65" s="10">
        <f t="shared" si="27"/>
        <v>803.1196581196582</v>
      </c>
      <c r="Z65" s="10">
        <f t="shared" si="28"/>
        <v>1292.2124999999999</v>
      </c>
      <c r="AA65" s="33">
        <f t="shared" si="29"/>
        <v>91.7607142857143</v>
      </c>
      <c r="AB65" s="33">
        <f t="shared" si="30"/>
        <v>75.126315789473693</v>
      </c>
      <c r="AC65" s="9">
        <f t="shared" si="31"/>
        <v>60.357832557074666</v>
      </c>
      <c r="AD65" s="10">
        <f t="shared" si="32"/>
        <v>14.073527503446442</v>
      </c>
      <c r="AE65" s="10">
        <f t="shared" si="33"/>
        <v>22.644182563811334</v>
      </c>
      <c r="AF65" s="10">
        <f t="shared" si="34"/>
        <v>1.6079757520310674</v>
      </c>
      <c r="AG65" s="11">
        <f t="shared" si="35"/>
        <v>1.3164816236365029</v>
      </c>
      <c r="AH65" s="34"/>
      <c r="AI65" s="34"/>
    </row>
    <row r="66" spans="1:35" s="2" customFormat="1" x14ac:dyDescent="0.35">
      <c r="A66" s="273">
        <v>43874</v>
      </c>
      <c r="B66" s="203">
        <v>43874.594444444447</v>
      </c>
      <c r="C66" s="14" t="s">
        <v>43</v>
      </c>
      <c r="D66" s="10">
        <v>2900.44</v>
      </c>
      <c r="E66" s="10">
        <v>5.0199999999999996</v>
      </c>
      <c r="F66" s="10">
        <v>1255.48</v>
      </c>
      <c r="G66" s="10">
        <v>2913.61</v>
      </c>
      <c r="H66" s="10">
        <v>6.37</v>
      </c>
      <c r="I66" s="10">
        <v>19654.490000000002</v>
      </c>
      <c r="J66" s="9">
        <v>991.8</v>
      </c>
      <c r="K66" s="10">
        <v>2.06</v>
      </c>
      <c r="L66" s="10">
        <v>710.69</v>
      </c>
      <c r="M66" s="9">
        <v>876.72</v>
      </c>
      <c r="N66" s="10">
        <v>4.24</v>
      </c>
      <c r="O66" s="11">
        <v>1542.24</v>
      </c>
      <c r="P66" s="10">
        <v>810.63</v>
      </c>
      <c r="Q66" s="10">
        <v>3.63</v>
      </c>
      <c r="R66" s="11">
        <v>233.26</v>
      </c>
      <c r="S66" s="10">
        <v>839.21</v>
      </c>
      <c r="T66" s="10">
        <v>6.39</v>
      </c>
      <c r="U66" s="10">
        <v>181.11</v>
      </c>
      <c r="V66" s="9">
        <f t="shared" si="24"/>
        <v>146.83976608187135</v>
      </c>
      <c r="W66" s="10">
        <f t="shared" si="25"/>
        <v>2298.7707602339183</v>
      </c>
      <c r="X66" s="10">
        <f t="shared" si="26"/>
        <v>2445.6105263157897</v>
      </c>
      <c r="Y66" s="10">
        <f t="shared" si="27"/>
        <v>607.42735042735046</v>
      </c>
      <c r="Z66" s="10">
        <f t="shared" si="28"/>
        <v>963.9</v>
      </c>
      <c r="AA66" s="33">
        <f t="shared" si="29"/>
        <v>83.307142857142864</v>
      </c>
      <c r="AB66" s="33">
        <f t="shared" si="30"/>
        <v>95.321052631578965</v>
      </c>
      <c r="AC66" s="9">
        <f t="shared" si="31"/>
        <v>58.290359017390699</v>
      </c>
      <c r="AD66" s="10">
        <f t="shared" si="32"/>
        <v>14.477840176265538</v>
      </c>
      <c r="AE66" s="10">
        <f t="shared" si="33"/>
        <v>22.974253852883468</v>
      </c>
      <c r="AF66" s="10">
        <f t="shared" si="34"/>
        <v>1.9855995930681893</v>
      </c>
      <c r="AG66" s="11">
        <f t="shared" si="35"/>
        <v>2.2719473603921161</v>
      </c>
      <c r="AH66" s="34"/>
      <c r="AI66" s="34"/>
    </row>
    <row r="67" spans="1:35" s="2" customFormat="1" x14ac:dyDescent="0.35">
      <c r="A67" s="273">
        <v>43874</v>
      </c>
      <c r="B67" s="203">
        <v>43874.601388888892</v>
      </c>
      <c r="C67" s="14" t="s">
        <v>44</v>
      </c>
      <c r="D67" s="10">
        <v>2900.98</v>
      </c>
      <c r="E67" s="10">
        <v>3.82</v>
      </c>
      <c r="F67" s="10">
        <v>1827.58</v>
      </c>
      <c r="G67" s="10">
        <v>2913.63</v>
      </c>
      <c r="H67" s="10">
        <v>6.4</v>
      </c>
      <c r="I67" s="10">
        <v>31192.43</v>
      </c>
      <c r="J67" s="9">
        <v>991.79</v>
      </c>
      <c r="K67" s="10">
        <v>1.99</v>
      </c>
      <c r="L67" s="10">
        <v>1118.47</v>
      </c>
      <c r="M67" s="9">
        <v>876.84</v>
      </c>
      <c r="N67" s="10">
        <v>3.94</v>
      </c>
      <c r="O67" s="11">
        <v>2274.23</v>
      </c>
      <c r="P67" s="10">
        <v>810.56</v>
      </c>
      <c r="Q67" s="10">
        <v>3.43</v>
      </c>
      <c r="R67" s="11">
        <v>319.70999999999998</v>
      </c>
      <c r="S67" s="10">
        <v>838.89</v>
      </c>
      <c r="T67" s="10">
        <v>6.63</v>
      </c>
      <c r="U67" s="10">
        <v>250.37</v>
      </c>
      <c r="V67" s="9">
        <f t="shared" si="24"/>
        <v>213.7520467836257</v>
      </c>
      <c r="W67" s="10">
        <f t="shared" si="25"/>
        <v>3648.2374269005845</v>
      </c>
      <c r="X67" s="10">
        <f t="shared" si="26"/>
        <v>3861.9894736842102</v>
      </c>
      <c r="Y67" s="10">
        <f t="shared" si="27"/>
        <v>955.95726495726501</v>
      </c>
      <c r="Z67" s="10">
        <f t="shared" si="28"/>
        <v>1421.39375</v>
      </c>
      <c r="AA67" s="33">
        <f t="shared" si="29"/>
        <v>114.18214285714286</v>
      </c>
      <c r="AB67" s="33">
        <f t="shared" si="30"/>
        <v>131.77368421052631</v>
      </c>
      <c r="AC67" s="9">
        <f t="shared" si="31"/>
        <v>59.549930884876076</v>
      </c>
      <c r="AD67" s="10">
        <f t="shared" si="32"/>
        <v>14.740379134900556</v>
      </c>
      <c r="AE67" s="10">
        <f t="shared" si="33"/>
        <v>21.917175111289815</v>
      </c>
      <c r="AF67" s="10">
        <f t="shared" si="34"/>
        <v>1.7606310845128661</v>
      </c>
      <c r="AG67" s="11">
        <f t="shared" si="35"/>
        <v>2.0318837844206863</v>
      </c>
      <c r="AH67" s="34"/>
      <c r="AI67" s="34"/>
    </row>
    <row r="68" spans="1:35" s="2" customFormat="1" x14ac:dyDescent="0.35">
      <c r="A68" s="273">
        <v>43874</v>
      </c>
      <c r="B68" s="203">
        <v>43874.625</v>
      </c>
      <c r="C68" s="14" t="s">
        <v>45</v>
      </c>
      <c r="D68" s="10">
        <v>2900.88</v>
      </c>
      <c r="E68" s="10">
        <v>4.3600000000000003</v>
      </c>
      <c r="F68" s="10">
        <v>2629.9</v>
      </c>
      <c r="G68" s="10">
        <v>2913.95</v>
      </c>
      <c r="H68" s="10">
        <v>7.81</v>
      </c>
      <c r="I68" s="10">
        <v>48486.559999999998</v>
      </c>
      <c r="J68" s="9">
        <v>991.68</v>
      </c>
      <c r="K68" s="10">
        <v>2.0299999999999998</v>
      </c>
      <c r="L68" s="10">
        <v>1471.94</v>
      </c>
      <c r="M68" s="9">
        <v>876.66</v>
      </c>
      <c r="N68" s="10">
        <v>3.9</v>
      </c>
      <c r="O68" s="11">
        <v>3118.38</v>
      </c>
      <c r="P68" s="10">
        <v>810.44</v>
      </c>
      <c r="Q68" s="10">
        <v>3.21</v>
      </c>
      <c r="R68" s="11">
        <v>419.79</v>
      </c>
      <c r="S68" s="10">
        <v>838.74</v>
      </c>
      <c r="T68" s="10">
        <v>4.71</v>
      </c>
      <c r="U68" s="10">
        <v>228.98</v>
      </c>
      <c r="V68" s="9">
        <f t="shared" si="24"/>
        <v>307.59064327485379</v>
      </c>
      <c r="W68" s="10">
        <f t="shared" si="25"/>
        <v>5670.9426900584785</v>
      </c>
      <c r="X68" s="10">
        <f t="shared" si="26"/>
        <v>5978.5333333333319</v>
      </c>
      <c r="Y68" s="10">
        <f t="shared" si="27"/>
        <v>1258.0683760683762</v>
      </c>
      <c r="Z68" s="10">
        <f t="shared" si="28"/>
        <v>1948.9875</v>
      </c>
      <c r="AA68" s="33">
        <f t="shared" si="29"/>
        <v>149.92500000000001</v>
      </c>
      <c r="AB68" s="33">
        <f t="shared" si="30"/>
        <v>120.51578947368421</v>
      </c>
      <c r="AC68" s="9">
        <f t="shared" si="31"/>
        <v>63.224559715275454</v>
      </c>
      <c r="AD68" s="10">
        <f t="shared" si="32"/>
        <v>13.304403393580589</v>
      </c>
      <c r="AE68" s="10">
        <f t="shared" si="33"/>
        <v>20.611054535907705</v>
      </c>
      <c r="AF68" s="10">
        <f t="shared" si="34"/>
        <v>1.5854962390964351</v>
      </c>
      <c r="AG68" s="11">
        <f t="shared" si="35"/>
        <v>1.27448611613983</v>
      </c>
      <c r="AH68" s="34"/>
      <c r="AI68" s="34"/>
    </row>
    <row r="69" spans="1:35" s="2" customFormat="1" x14ac:dyDescent="0.35">
      <c r="A69" s="274">
        <v>43874</v>
      </c>
      <c r="B69" s="204">
        <v>43874.631944444445</v>
      </c>
      <c r="C69" s="28" t="s">
        <v>46</v>
      </c>
      <c r="D69" s="30">
        <v>2900.92</v>
      </c>
      <c r="E69" s="30">
        <v>4.6100000000000003</v>
      </c>
      <c r="F69" s="30">
        <v>1160.8</v>
      </c>
      <c r="G69" s="30">
        <v>2913.57</v>
      </c>
      <c r="H69" s="30">
        <v>6.3</v>
      </c>
      <c r="I69" s="30">
        <v>18119.72</v>
      </c>
      <c r="J69" s="29">
        <v>991.77</v>
      </c>
      <c r="K69" s="30">
        <v>2.27</v>
      </c>
      <c r="L69" s="30">
        <v>644.26</v>
      </c>
      <c r="M69" s="29">
        <v>876.77</v>
      </c>
      <c r="N69" s="30">
        <v>3.82</v>
      </c>
      <c r="O69" s="31">
        <v>1339.72</v>
      </c>
      <c r="P69" s="30">
        <v>810.51</v>
      </c>
      <c r="Q69" s="30">
        <v>3.24</v>
      </c>
      <c r="R69" s="31">
        <v>191.38</v>
      </c>
      <c r="S69" s="30">
        <v>838.64</v>
      </c>
      <c r="T69" s="30">
        <v>3.62</v>
      </c>
      <c r="U69" s="30">
        <v>102.95</v>
      </c>
      <c r="V69" s="29">
        <f t="shared" si="24"/>
        <v>135.76608187134502</v>
      </c>
      <c r="W69" s="30">
        <f t="shared" si="25"/>
        <v>2119.2654970760232</v>
      </c>
      <c r="X69" s="30">
        <f t="shared" si="26"/>
        <v>2255.031578947368</v>
      </c>
      <c r="Y69" s="30">
        <f t="shared" si="27"/>
        <v>550.64957264957263</v>
      </c>
      <c r="Z69" s="30">
        <f t="shared" si="28"/>
        <v>837.32499999999993</v>
      </c>
      <c r="AA69" s="70">
        <f t="shared" si="29"/>
        <v>68.350000000000009</v>
      </c>
      <c r="AB69" s="70">
        <f t="shared" si="30"/>
        <v>54.184210526315795</v>
      </c>
      <c r="AC69" s="29">
        <f t="shared" si="31"/>
        <v>59.886002063083311</v>
      </c>
      <c r="AD69" s="30">
        <f t="shared" si="32"/>
        <v>14.623387872519858</v>
      </c>
      <c r="AE69" s="30">
        <f t="shared" si="33"/>
        <v>22.236516395428083</v>
      </c>
      <c r="AF69" s="30">
        <f t="shared" si="34"/>
        <v>1.8151445324426116</v>
      </c>
      <c r="AG69" s="31">
        <f t="shared" si="35"/>
        <v>1.4389491365261378</v>
      </c>
      <c r="AH69" s="34"/>
      <c r="AI69" s="34"/>
    </row>
    <row r="70" spans="1:35" x14ac:dyDescent="0.35">
      <c r="A70" s="276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6"/>
      <c r="AD70" s="96"/>
      <c r="AE70" s="96"/>
      <c r="AF70" s="96"/>
      <c r="AG70" s="96"/>
      <c r="AH70" s="90"/>
      <c r="AI70" s="90"/>
    </row>
    <row r="71" spans="1:35" x14ac:dyDescent="0.35">
      <c r="A71" s="276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6"/>
      <c r="AD71" s="96"/>
      <c r="AE71" s="96"/>
      <c r="AF71" s="96"/>
      <c r="AG71" s="96"/>
      <c r="AH71" s="90"/>
      <c r="AI71" s="90"/>
    </row>
    <row r="72" spans="1:35" s="2" customFormat="1" x14ac:dyDescent="0.35">
      <c r="A72" s="272">
        <v>43875</v>
      </c>
      <c r="B72" s="202">
        <v>43875.429861111108</v>
      </c>
      <c r="C72" s="6" t="s">
        <v>35</v>
      </c>
      <c r="D72" s="20">
        <v>2900.86</v>
      </c>
      <c r="E72" s="20">
        <v>4.3600000000000003</v>
      </c>
      <c r="F72" s="20">
        <v>1411.34</v>
      </c>
      <c r="G72" s="20">
        <v>2913.58</v>
      </c>
      <c r="H72" s="20">
        <v>6.36</v>
      </c>
      <c r="I72" s="20">
        <v>18039.509999999998</v>
      </c>
      <c r="J72" s="19">
        <v>991.66</v>
      </c>
      <c r="K72" s="20">
        <v>2.0699999999999998</v>
      </c>
      <c r="L72" s="20">
        <v>662.18</v>
      </c>
      <c r="M72" s="19">
        <v>876.63</v>
      </c>
      <c r="N72" s="20">
        <v>3.74</v>
      </c>
      <c r="O72" s="21">
        <v>1363.48</v>
      </c>
      <c r="P72" s="20">
        <v>810.45</v>
      </c>
      <c r="Q72" s="20">
        <v>2.48</v>
      </c>
      <c r="R72" s="21">
        <v>162.58000000000001</v>
      </c>
      <c r="S72" s="20">
        <v>840.88</v>
      </c>
      <c r="T72" s="20">
        <v>9.6199999999999992</v>
      </c>
      <c r="U72" s="20">
        <v>198.38</v>
      </c>
      <c r="V72" s="19">
        <f t="shared" ref="V72:V83" si="36">F72/$H$7</f>
        <v>165.06900584795321</v>
      </c>
      <c r="W72" s="20">
        <f t="shared" ref="W72:W83" si="37">I72/$H$7</f>
        <v>2109.8842105263152</v>
      </c>
      <c r="X72" s="20">
        <f t="shared" ref="X72:X83" si="38">V72+W72</f>
        <v>2274.9532163742683</v>
      </c>
      <c r="Y72" s="20">
        <f t="shared" ref="Y72:Y83" si="39">L72/$K$7</f>
        <v>565.96581196581201</v>
      </c>
      <c r="Z72" s="20">
        <f t="shared" ref="Z72:Z83" si="40">O72/$N$7</f>
        <v>852.17499999999995</v>
      </c>
      <c r="AA72" s="69">
        <f t="shared" ref="AA72:AA83" si="41">R72/$Q$7</f>
        <v>58.064285714285724</v>
      </c>
      <c r="AB72" s="69">
        <f t="shared" ref="AB72:AB83" si="42">U72/$Q$8</f>
        <v>104.41052631578948</v>
      </c>
      <c r="AC72" s="19">
        <f t="shared" ref="AC72:AC83" si="43">X72/(X72+Y72+Z72+AA72+AB72)*100</f>
        <v>59.004346973502884</v>
      </c>
      <c r="AD72" s="20">
        <f t="shared" ref="AD72:AD83" si="44">Y72/(Y72+Z72+AA72+X72+AB72)*100</f>
        <v>14.67917797342392</v>
      </c>
      <c r="AE72" s="20">
        <f t="shared" ref="AE72:AE83" si="45">Z72/(Z72+AA72+AB72+X72+Y72)*100</f>
        <v>22.102445457002563</v>
      </c>
      <c r="AF72" s="20">
        <f t="shared" ref="AF72:AF83" si="46">AA72/(AA72+AB72+X72+Z72+Y72)*100</f>
        <v>1.5059849303251251</v>
      </c>
      <c r="AG72" s="21">
        <f t="shared" ref="AG72:AG83" si="47">AB72/(AB72+X72+Y72+AA72+Z72)*100</f>
        <v>2.7080446657454962</v>
      </c>
      <c r="AH72" s="34"/>
      <c r="AI72" s="34"/>
    </row>
    <row r="73" spans="1:35" s="2" customFormat="1" x14ac:dyDescent="0.35">
      <c r="A73" s="273">
        <v>43875</v>
      </c>
      <c r="B73" s="203">
        <v>43875.436111111114</v>
      </c>
      <c r="C73" s="14" t="s">
        <v>36</v>
      </c>
      <c r="D73" s="10">
        <v>2900.92</v>
      </c>
      <c r="E73" s="10">
        <v>3.86</v>
      </c>
      <c r="F73" s="10">
        <v>1209.42</v>
      </c>
      <c r="G73" s="10">
        <v>2913.59</v>
      </c>
      <c r="H73" s="10">
        <v>6.63</v>
      </c>
      <c r="I73" s="10">
        <v>15883.26</v>
      </c>
      <c r="J73" s="9">
        <v>991.68</v>
      </c>
      <c r="K73" s="10">
        <v>2.13</v>
      </c>
      <c r="L73" s="10">
        <v>621.52</v>
      </c>
      <c r="M73" s="9">
        <v>876.73</v>
      </c>
      <c r="N73" s="10">
        <v>3.82</v>
      </c>
      <c r="O73" s="11">
        <v>1313.67</v>
      </c>
      <c r="P73" s="10">
        <v>810.45</v>
      </c>
      <c r="Q73" s="10">
        <v>4.0199999999999996</v>
      </c>
      <c r="R73" s="11">
        <v>200.52</v>
      </c>
      <c r="S73" s="10">
        <v>838.35</v>
      </c>
      <c r="T73" s="10">
        <v>3.18</v>
      </c>
      <c r="U73" s="10">
        <v>72.290000000000006</v>
      </c>
      <c r="V73" s="9">
        <f t="shared" si="36"/>
        <v>141.45263157894738</v>
      </c>
      <c r="W73" s="10">
        <f t="shared" si="37"/>
        <v>1857.6912280701754</v>
      </c>
      <c r="X73" s="10">
        <f t="shared" si="38"/>
        <v>1999.1438596491228</v>
      </c>
      <c r="Y73" s="10">
        <f t="shared" si="39"/>
        <v>531.21367521367517</v>
      </c>
      <c r="Z73" s="10">
        <f t="shared" si="40"/>
        <v>821.04375000000005</v>
      </c>
      <c r="AA73" s="33">
        <f t="shared" si="41"/>
        <v>71.614285714285728</v>
      </c>
      <c r="AB73" s="33">
        <f t="shared" si="42"/>
        <v>38.047368421052639</v>
      </c>
      <c r="AC73" s="9">
        <f t="shared" si="43"/>
        <v>57.760979643664292</v>
      </c>
      <c r="AD73" s="10">
        <f t="shared" si="44"/>
        <v>15.348281281687528</v>
      </c>
      <c r="AE73" s="10">
        <f t="shared" si="45"/>
        <v>23.72230047447982</v>
      </c>
      <c r="AF73" s="10">
        <f t="shared" si="46"/>
        <v>2.0691413873859141</v>
      </c>
      <c r="AG73" s="11">
        <f t="shared" si="47"/>
        <v>1.0992972127824436</v>
      </c>
      <c r="AH73" s="34"/>
      <c r="AI73" s="34"/>
    </row>
    <row r="74" spans="1:35" s="2" customFormat="1" x14ac:dyDescent="0.35">
      <c r="A74" s="273">
        <v>43875</v>
      </c>
      <c r="B74" s="203">
        <v>43875.449305555558</v>
      </c>
      <c r="C74" s="14" t="s">
        <v>37</v>
      </c>
      <c r="D74" s="10">
        <v>2900.78</v>
      </c>
      <c r="E74" s="10">
        <v>4.3899999999999997</v>
      </c>
      <c r="F74" s="10">
        <v>2556.37</v>
      </c>
      <c r="G74" s="10">
        <v>2914.01</v>
      </c>
      <c r="H74" s="10">
        <v>8.09</v>
      </c>
      <c r="I74" s="10">
        <v>44198.19</v>
      </c>
      <c r="J74" s="9">
        <v>991.67</v>
      </c>
      <c r="K74" s="10">
        <v>2.09</v>
      </c>
      <c r="L74" s="10">
        <v>1377.41</v>
      </c>
      <c r="M74" s="9">
        <v>876.72</v>
      </c>
      <c r="N74" s="10">
        <v>3.89</v>
      </c>
      <c r="O74" s="11">
        <v>2918.6</v>
      </c>
      <c r="P74" s="10">
        <v>810.44</v>
      </c>
      <c r="Q74" s="10">
        <v>3.88</v>
      </c>
      <c r="R74" s="11">
        <v>439.93</v>
      </c>
      <c r="S74" s="10">
        <v>838.69</v>
      </c>
      <c r="T74" s="10">
        <v>4.4800000000000004</v>
      </c>
      <c r="U74" s="10">
        <v>263.51</v>
      </c>
      <c r="V74" s="9">
        <f t="shared" si="36"/>
        <v>298.99064327485377</v>
      </c>
      <c r="W74" s="10">
        <f t="shared" si="37"/>
        <v>5169.378947368421</v>
      </c>
      <c r="X74" s="10">
        <f t="shared" si="38"/>
        <v>5468.3695906432749</v>
      </c>
      <c r="Y74" s="10">
        <f t="shared" si="39"/>
        <v>1177.2735042735044</v>
      </c>
      <c r="Z74" s="10">
        <f t="shared" si="40"/>
        <v>1824.1249999999998</v>
      </c>
      <c r="AA74" s="33">
        <f t="shared" si="41"/>
        <v>157.11785714285716</v>
      </c>
      <c r="AB74" s="33">
        <f t="shared" si="42"/>
        <v>138.68947368421053</v>
      </c>
      <c r="AC74" s="9">
        <f t="shared" si="43"/>
        <v>62.384604832479994</v>
      </c>
      <c r="AD74" s="10">
        <f t="shared" si="44"/>
        <v>13.430647129176929</v>
      </c>
      <c r="AE74" s="10">
        <f t="shared" si="45"/>
        <v>20.81009986683452</v>
      </c>
      <c r="AF74" s="10">
        <f t="shared" si="46"/>
        <v>1.7924420190534627</v>
      </c>
      <c r="AG74" s="11">
        <f t="shared" si="47"/>
        <v>1.582206152455089</v>
      </c>
      <c r="AH74" s="34"/>
      <c r="AI74" s="34"/>
    </row>
    <row r="75" spans="1:35" s="2" customFormat="1" x14ac:dyDescent="0.35">
      <c r="A75" s="273">
        <v>43875</v>
      </c>
      <c r="B75" s="203">
        <v>43875.455555555556</v>
      </c>
      <c r="C75" s="14" t="s">
        <v>38</v>
      </c>
      <c r="D75" s="10">
        <v>2900.83</v>
      </c>
      <c r="E75" s="10">
        <v>4.26</v>
      </c>
      <c r="F75" s="10">
        <v>2594.08</v>
      </c>
      <c r="G75" s="10">
        <v>2913.87</v>
      </c>
      <c r="H75" s="10">
        <v>7.62</v>
      </c>
      <c r="I75" s="10">
        <v>48440.13</v>
      </c>
      <c r="J75" s="9">
        <v>991.7</v>
      </c>
      <c r="K75" s="10">
        <v>2.15</v>
      </c>
      <c r="L75" s="10">
        <v>1538.99</v>
      </c>
      <c r="M75" s="9">
        <v>876.71</v>
      </c>
      <c r="N75" s="10">
        <v>3.88</v>
      </c>
      <c r="O75" s="11">
        <v>3128.3</v>
      </c>
      <c r="P75" s="10">
        <v>810.4</v>
      </c>
      <c r="Q75" s="10">
        <v>2.99</v>
      </c>
      <c r="R75" s="11">
        <v>438.34</v>
      </c>
      <c r="S75" s="10">
        <v>838.72</v>
      </c>
      <c r="T75" s="10">
        <v>5.99</v>
      </c>
      <c r="U75" s="10">
        <v>312.5</v>
      </c>
      <c r="V75" s="9">
        <f t="shared" si="36"/>
        <v>303.40116959064324</v>
      </c>
      <c r="W75" s="10">
        <f t="shared" si="37"/>
        <v>5665.5122807017533</v>
      </c>
      <c r="X75" s="10">
        <f t="shared" si="38"/>
        <v>5968.9134502923962</v>
      </c>
      <c r="Y75" s="10">
        <f t="shared" si="39"/>
        <v>1315.3760683760684</v>
      </c>
      <c r="Z75" s="10">
        <f t="shared" si="40"/>
        <v>1955.1875</v>
      </c>
      <c r="AA75" s="33">
        <f t="shared" si="41"/>
        <v>156.55000000000001</v>
      </c>
      <c r="AB75" s="33">
        <f t="shared" si="42"/>
        <v>164.47368421052633</v>
      </c>
      <c r="AC75" s="9">
        <f t="shared" si="43"/>
        <v>62.433063244218509</v>
      </c>
      <c r="AD75" s="10">
        <f t="shared" si="44"/>
        <v>13.758443299731823</v>
      </c>
      <c r="AE75" s="10">
        <f t="shared" si="45"/>
        <v>20.45068099217049</v>
      </c>
      <c r="AF75" s="10">
        <f t="shared" si="46"/>
        <v>1.6374665393085273</v>
      </c>
      <c r="AG75" s="11">
        <f t="shared" si="47"/>
        <v>1.7203459245706421</v>
      </c>
      <c r="AH75" s="34"/>
      <c r="AI75" s="34"/>
    </row>
    <row r="76" spans="1:35" s="2" customFormat="1" x14ac:dyDescent="0.35">
      <c r="A76" s="273">
        <v>43875</v>
      </c>
      <c r="B76" s="203">
        <v>43875.479166666664</v>
      </c>
      <c r="C76" s="14" t="s">
        <v>39</v>
      </c>
      <c r="D76" s="10">
        <v>2900.94</v>
      </c>
      <c r="E76" s="10">
        <v>4.21</v>
      </c>
      <c r="F76" s="10">
        <v>2915.48</v>
      </c>
      <c r="G76" s="10">
        <v>2913.65</v>
      </c>
      <c r="H76" s="10">
        <v>6.75</v>
      </c>
      <c r="I76" s="10">
        <v>34867.86</v>
      </c>
      <c r="J76" s="9">
        <v>991.6</v>
      </c>
      <c r="K76" s="10">
        <v>2.16</v>
      </c>
      <c r="L76" s="10">
        <v>1182.1600000000001</v>
      </c>
      <c r="M76" s="9">
        <v>876.65</v>
      </c>
      <c r="N76" s="10">
        <v>3.9</v>
      </c>
      <c r="O76" s="11">
        <v>2496.41</v>
      </c>
      <c r="P76" s="10">
        <v>810.57</v>
      </c>
      <c r="Q76" s="10">
        <v>3.24</v>
      </c>
      <c r="R76" s="11">
        <v>343.28</v>
      </c>
      <c r="S76" s="10">
        <v>838.88</v>
      </c>
      <c r="T76" s="10">
        <v>6.72</v>
      </c>
      <c r="U76" s="10">
        <v>255.24</v>
      </c>
      <c r="V76" s="9">
        <f t="shared" si="36"/>
        <v>340.99181286549702</v>
      </c>
      <c r="W76" s="10">
        <f t="shared" si="37"/>
        <v>4078.1122807017541</v>
      </c>
      <c r="X76" s="10">
        <f t="shared" si="38"/>
        <v>4419.1040935672509</v>
      </c>
      <c r="Y76" s="10">
        <f t="shared" si="39"/>
        <v>1010.3931623931625</v>
      </c>
      <c r="Z76" s="10">
        <f t="shared" si="40"/>
        <v>1560.2562499999999</v>
      </c>
      <c r="AA76" s="33">
        <f t="shared" si="41"/>
        <v>122.6</v>
      </c>
      <c r="AB76" s="33">
        <f t="shared" si="42"/>
        <v>134.33684210526317</v>
      </c>
      <c r="AC76" s="9">
        <f t="shared" si="43"/>
        <v>60.98099796339195</v>
      </c>
      <c r="AD76" s="10">
        <f t="shared" si="44"/>
        <v>13.942822362526666</v>
      </c>
      <c r="AE76" s="10">
        <f t="shared" si="45"/>
        <v>21.530604663085562</v>
      </c>
      <c r="AF76" s="10">
        <f t="shared" si="46"/>
        <v>1.6918067988474905</v>
      </c>
      <c r="AG76" s="11">
        <f t="shared" si="47"/>
        <v>1.8537682121483368</v>
      </c>
      <c r="AH76" s="34"/>
      <c r="AI76" s="34"/>
    </row>
    <row r="77" spans="1:35" s="2" customFormat="1" x14ac:dyDescent="0.35">
      <c r="A77" s="273">
        <v>43875</v>
      </c>
      <c r="B77" s="203">
        <v>43875.486111111109</v>
      </c>
      <c r="C77" s="14" t="s">
        <v>40</v>
      </c>
      <c r="D77" s="10">
        <v>2900.98</v>
      </c>
      <c r="E77" s="10">
        <v>4.1399999999999997</v>
      </c>
      <c r="F77" s="10">
        <v>579.20000000000005</v>
      </c>
      <c r="G77" s="10">
        <v>2913.53</v>
      </c>
      <c r="H77" s="10">
        <v>6.46</v>
      </c>
      <c r="I77" s="10">
        <v>7103.54</v>
      </c>
      <c r="J77" s="9">
        <v>991.6</v>
      </c>
      <c r="K77" s="10">
        <v>2.6</v>
      </c>
      <c r="L77" s="10">
        <v>333.64</v>
      </c>
      <c r="M77" s="9">
        <v>876.83</v>
      </c>
      <c r="N77" s="10">
        <v>3.57</v>
      </c>
      <c r="O77" s="11">
        <v>529.44000000000005</v>
      </c>
      <c r="P77" s="10">
        <v>810.32</v>
      </c>
      <c r="Q77" s="10">
        <v>2.2799999999999998</v>
      </c>
      <c r="R77" s="11">
        <v>75.900000000000006</v>
      </c>
      <c r="S77" s="10">
        <v>838.53</v>
      </c>
      <c r="T77" s="10">
        <v>3.41</v>
      </c>
      <c r="U77" s="10">
        <v>48.67</v>
      </c>
      <c r="V77" s="9">
        <f t="shared" si="36"/>
        <v>67.742690058479525</v>
      </c>
      <c r="W77" s="10">
        <f t="shared" si="37"/>
        <v>830.82339181286545</v>
      </c>
      <c r="X77" s="10">
        <f t="shared" si="38"/>
        <v>898.56608187134498</v>
      </c>
      <c r="Y77" s="10">
        <f t="shared" si="39"/>
        <v>285.16239316239319</v>
      </c>
      <c r="Z77" s="10">
        <f t="shared" si="40"/>
        <v>330.90000000000003</v>
      </c>
      <c r="AA77" s="33">
        <f t="shared" si="41"/>
        <v>27.107142857142861</v>
      </c>
      <c r="AB77" s="33">
        <f t="shared" si="42"/>
        <v>25.615789473684213</v>
      </c>
      <c r="AC77" s="9">
        <f t="shared" si="43"/>
        <v>57.330224584558586</v>
      </c>
      <c r="AD77" s="10">
        <f t="shared" si="44"/>
        <v>18.193902900299914</v>
      </c>
      <c r="AE77" s="10">
        <f t="shared" si="45"/>
        <v>21.112049183430688</v>
      </c>
      <c r="AF77" s="10">
        <f t="shared" si="46"/>
        <v>1.7294872566403199</v>
      </c>
      <c r="AG77" s="11">
        <f t="shared" si="47"/>
        <v>1.6343360750704958</v>
      </c>
      <c r="AH77" s="34"/>
      <c r="AI77" s="34"/>
    </row>
    <row r="78" spans="1:35" s="2" customFormat="1" x14ac:dyDescent="0.35">
      <c r="A78" s="273">
        <v>43875</v>
      </c>
      <c r="B78" s="203">
        <v>43875.493055555555</v>
      </c>
      <c r="C78" s="14" t="s">
        <v>41</v>
      </c>
      <c r="D78" s="10">
        <v>2900.91</v>
      </c>
      <c r="E78" s="10">
        <v>3.45</v>
      </c>
      <c r="F78" s="10">
        <v>2111.5</v>
      </c>
      <c r="G78" s="10">
        <v>2913.51</v>
      </c>
      <c r="H78" s="10">
        <v>6.44</v>
      </c>
      <c r="I78" s="10">
        <v>26534.53</v>
      </c>
      <c r="J78" s="9">
        <v>991.61</v>
      </c>
      <c r="K78" s="10">
        <v>2.02</v>
      </c>
      <c r="L78" s="10">
        <v>912.38</v>
      </c>
      <c r="M78" s="9">
        <v>876.65</v>
      </c>
      <c r="N78" s="10">
        <v>4.16</v>
      </c>
      <c r="O78" s="11">
        <v>1917.95</v>
      </c>
      <c r="P78" s="10">
        <v>810.51</v>
      </c>
      <c r="Q78" s="10">
        <v>3.85</v>
      </c>
      <c r="R78" s="11">
        <v>264.38</v>
      </c>
      <c r="S78" s="10">
        <v>838.83</v>
      </c>
      <c r="T78" s="10">
        <v>6.92</v>
      </c>
      <c r="U78" s="10">
        <v>203.62</v>
      </c>
      <c r="V78" s="9">
        <f t="shared" si="36"/>
        <v>246.95906432748535</v>
      </c>
      <c r="W78" s="10">
        <f t="shared" si="37"/>
        <v>3103.4538011695904</v>
      </c>
      <c r="X78" s="10">
        <f t="shared" si="38"/>
        <v>3350.4128654970759</v>
      </c>
      <c r="Y78" s="10">
        <f t="shared" si="39"/>
        <v>779.81196581196582</v>
      </c>
      <c r="Z78" s="10">
        <f t="shared" si="40"/>
        <v>1198.71875</v>
      </c>
      <c r="AA78" s="33">
        <f t="shared" si="41"/>
        <v>94.421428571428578</v>
      </c>
      <c r="AB78" s="33">
        <f t="shared" si="42"/>
        <v>107.16842105263159</v>
      </c>
      <c r="AC78" s="9">
        <f t="shared" si="43"/>
        <v>60.580284114326375</v>
      </c>
      <c r="AD78" s="10">
        <f t="shared" si="44"/>
        <v>14.1001220867839</v>
      </c>
      <c r="AE78" s="10">
        <f t="shared" si="45"/>
        <v>21.674559334464675</v>
      </c>
      <c r="AF78" s="10">
        <f t="shared" si="46"/>
        <v>1.7072752520275059</v>
      </c>
      <c r="AG78" s="11">
        <f t="shared" si="47"/>
        <v>1.937759212397534</v>
      </c>
      <c r="AH78" s="34"/>
      <c r="AI78" s="34"/>
    </row>
    <row r="79" spans="1:35" s="2" customFormat="1" x14ac:dyDescent="0.35">
      <c r="A79" s="273">
        <v>43875</v>
      </c>
      <c r="B79" s="203">
        <v>43875.5</v>
      </c>
      <c r="C79" s="14" t="s">
        <v>42</v>
      </c>
      <c r="D79" s="10">
        <v>2900.7</v>
      </c>
      <c r="E79" s="10">
        <v>3.99</v>
      </c>
      <c r="F79" s="10">
        <v>754.09</v>
      </c>
      <c r="G79" s="10">
        <v>2913.5</v>
      </c>
      <c r="H79" s="10">
        <v>6.33</v>
      </c>
      <c r="I79" s="10">
        <v>13121.83</v>
      </c>
      <c r="J79" s="9">
        <v>991.6</v>
      </c>
      <c r="K79" s="10">
        <v>2.3199999999999998</v>
      </c>
      <c r="L79" s="10">
        <v>460.71</v>
      </c>
      <c r="M79" s="9">
        <v>876.67</v>
      </c>
      <c r="N79" s="10">
        <v>4.07</v>
      </c>
      <c r="O79" s="11">
        <v>959.59</v>
      </c>
      <c r="P79" s="10">
        <v>810.45</v>
      </c>
      <c r="Q79" s="10">
        <v>2.27</v>
      </c>
      <c r="R79" s="11">
        <v>105.93</v>
      </c>
      <c r="S79" s="10">
        <v>838.63</v>
      </c>
      <c r="T79" s="10">
        <v>3.43</v>
      </c>
      <c r="U79" s="10">
        <v>75.28</v>
      </c>
      <c r="V79" s="9">
        <f t="shared" si="36"/>
        <v>88.197660818713445</v>
      </c>
      <c r="W79" s="10">
        <f t="shared" si="37"/>
        <v>1534.7169590643273</v>
      </c>
      <c r="X79" s="10">
        <f t="shared" si="38"/>
        <v>1622.9146198830408</v>
      </c>
      <c r="Y79" s="10">
        <f t="shared" si="39"/>
        <v>393.76923076923077</v>
      </c>
      <c r="Z79" s="10">
        <f t="shared" si="40"/>
        <v>599.74374999999998</v>
      </c>
      <c r="AA79" s="33">
        <f t="shared" si="41"/>
        <v>37.832142857142863</v>
      </c>
      <c r="AB79" s="33">
        <f t="shared" si="42"/>
        <v>39.621052631578948</v>
      </c>
      <c r="AC79" s="9">
        <f t="shared" si="43"/>
        <v>60.244485287095081</v>
      </c>
      <c r="AD79" s="10">
        <f t="shared" si="44"/>
        <v>14.61717353393322</v>
      </c>
      <c r="AE79" s="10">
        <f t="shared" si="45"/>
        <v>22.263188143259267</v>
      </c>
      <c r="AF79" s="10">
        <f t="shared" si="46"/>
        <v>1.4043733082524557</v>
      </c>
      <c r="AG79" s="11">
        <f t="shared" si="47"/>
        <v>1.4707797274599688</v>
      </c>
      <c r="AH79" s="34"/>
      <c r="AI79" s="34"/>
    </row>
    <row r="80" spans="1:35" s="2" customFormat="1" x14ac:dyDescent="0.35">
      <c r="A80" s="273">
        <v>43875</v>
      </c>
      <c r="B80" s="203">
        <v>43875.508333333331</v>
      </c>
      <c r="C80" s="14" t="s">
        <v>43</v>
      </c>
      <c r="D80" s="10">
        <v>2900.8</v>
      </c>
      <c r="E80" s="10">
        <v>4.12</v>
      </c>
      <c r="F80" s="10">
        <v>2004.91</v>
      </c>
      <c r="G80" s="10">
        <v>2913.61</v>
      </c>
      <c r="H80" s="10">
        <v>6.54</v>
      </c>
      <c r="I80" s="10">
        <v>30799.91</v>
      </c>
      <c r="J80" s="9">
        <v>991.61</v>
      </c>
      <c r="K80" s="10">
        <v>2.15</v>
      </c>
      <c r="L80" s="10">
        <v>1171.7</v>
      </c>
      <c r="M80" s="9">
        <v>876.67</v>
      </c>
      <c r="N80" s="10">
        <v>4.0199999999999996</v>
      </c>
      <c r="O80" s="11">
        <v>2336.04</v>
      </c>
      <c r="P80" s="10">
        <v>810.51</v>
      </c>
      <c r="Q80" s="10">
        <v>3.1</v>
      </c>
      <c r="R80" s="11">
        <v>320.89</v>
      </c>
      <c r="S80" s="10">
        <v>838.95</v>
      </c>
      <c r="T80" s="10">
        <v>5.8</v>
      </c>
      <c r="U80" s="10">
        <v>233.47</v>
      </c>
      <c r="V80" s="9">
        <f t="shared" si="36"/>
        <v>234.49239766081871</v>
      </c>
      <c r="W80" s="10">
        <f t="shared" si="37"/>
        <v>3602.32865497076</v>
      </c>
      <c r="X80" s="10">
        <f t="shared" si="38"/>
        <v>3836.8210526315788</v>
      </c>
      <c r="Y80" s="10">
        <f t="shared" si="39"/>
        <v>1001.4529914529916</v>
      </c>
      <c r="Z80" s="10">
        <f t="shared" si="40"/>
        <v>1460.0249999999999</v>
      </c>
      <c r="AA80" s="33">
        <f t="shared" si="41"/>
        <v>114.60357142857143</v>
      </c>
      <c r="AB80" s="33">
        <f t="shared" si="42"/>
        <v>122.87894736842105</v>
      </c>
      <c r="AC80" s="9">
        <f t="shared" si="43"/>
        <v>58.704854434271546</v>
      </c>
      <c r="AD80" s="10">
        <f t="shared" si="44"/>
        <v>15.322620283708819</v>
      </c>
      <c r="AE80" s="10">
        <f t="shared" si="45"/>
        <v>22.338950375757189</v>
      </c>
      <c r="AF80" s="10">
        <f t="shared" si="46"/>
        <v>1.7534792178403806</v>
      </c>
      <c r="AG80" s="11">
        <f t="shared" si="47"/>
        <v>1.8800956884220732</v>
      </c>
      <c r="AH80" s="34"/>
      <c r="AI80" s="34"/>
    </row>
    <row r="81" spans="1:45" s="2" customFormat="1" x14ac:dyDescent="0.35">
      <c r="A81" s="273">
        <v>43875</v>
      </c>
      <c r="B81" s="203">
        <v>43875.515972222223</v>
      </c>
      <c r="C81" s="14" t="s">
        <v>44</v>
      </c>
      <c r="D81" s="10">
        <v>2900.85</v>
      </c>
      <c r="E81" s="10">
        <v>4.12</v>
      </c>
      <c r="F81" s="10">
        <v>2609.6</v>
      </c>
      <c r="G81" s="10">
        <v>2913.52</v>
      </c>
      <c r="H81" s="10">
        <v>6.17</v>
      </c>
      <c r="I81" s="10">
        <v>32391.26</v>
      </c>
      <c r="J81" s="9">
        <v>991.62</v>
      </c>
      <c r="K81" s="10">
        <v>2.06</v>
      </c>
      <c r="L81" s="10">
        <v>1012.84</v>
      </c>
      <c r="M81" s="9">
        <v>876.64</v>
      </c>
      <c r="N81" s="10">
        <v>3.98</v>
      </c>
      <c r="O81" s="11">
        <v>2276.94</v>
      </c>
      <c r="P81" s="10">
        <v>810.47</v>
      </c>
      <c r="Q81" s="10">
        <v>3.25</v>
      </c>
      <c r="R81" s="11">
        <v>304</v>
      </c>
      <c r="S81" s="10">
        <v>838.61</v>
      </c>
      <c r="T81" s="10">
        <v>6.88</v>
      </c>
      <c r="U81" s="10">
        <v>188.54</v>
      </c>
      <c r="V81" s="9">
        <f t="shared" si="36"/>
        <v>305.21637426900583</v>
      </c>
      <c r="W81" s="10">
        <f t="shared" si="37"/>
        <v>3788.4514619883034</v>
      </c>
      <c r="X81" s="10">
        <f t="shared" si="38"/>
        <v>4093.6678362573093</v>
      </c>
      <c r="Y81" s="10">
        <f t="shared" si="39"/>
        <v>865.67521367521374</v>
      </c>
      <c r="Z81" s="10">
        <f t="shared" si="40"/>
        <v>1423.0874999999999</v>
      </c>
      <c r="AA81" s="33">
        <f t="shared" si="41"/>
        <v>108.57142857142858</v>
      </c>
      <c r="AB81" s="33">
        <f t="shared" si="42"/>
        <v>99.231578947368419</v>
      </c>
      <c r="AC81" s="9">
        <f t="shared" si="43"/>
        <v>62.117189027826768</v>
      </c>
      <c r="AD81" s="10">
        <f t="shared" si="44"/>
        <v>13.135728895320083</v>
      </c>
      <c r="AE81" s="10">
        <f t="shared" si="45"/>
        <v>21.593885673307746</v>
      </c>
      <c r="AF81" s="10">
        <f t="shared" si="46"/>
        <v>1.6474594963128599</v>
      </c>
      <c r="AG81" s="11">
        <f t="shared" si="47"/>
        <v>1.5057369072325388</v>
      </c>
      <c r="AH81" s="34"/>
      <c r="AI81" s="34"/>
    </row>
    <row r="82" spans="1:45" s="2" customFormat="1" x14ac:dyDescent="0.35">
      <c r="A82" s="273">
        <v>43875</v>
      </c>
      <c r="B82" s="203">
        <v>43875.522916666669</v>
      </c>
      <c r="C82" s="14" t="s">
        <v>45</v>
      </c>
      <c r="D82" s="10">
        <v>2900.66</v>
      </c>
      <c r="E82" s="10">
        <v>4.1900000000000004</v>
      </c>
      <c r="F82" s="10">
        <v>1925.38</v>
      </c>
      <c r="G82" s="10">
        <v>2913.51</v>
      </c>
      <c r="H82" s="10">
        <v>6.41</v>
      </c>
      <c r="I82" s="10">
        <v>28737.919999999998</v>
      </c>
      <c r="J82" s="9">
        <v>991.69</v>
      </c>
      <c r="K82" s="10">
        <v>2.13</v>
      </c>
      <c r="L82" s="10">
        <v>968.55</v>
      </c>
      <c r="M82" s="9">
        <v>876.66</v>
      </c>
      <c r="N82" s="10">
        <v>3.73</v>
      </c>
      <c r="O82" s="11">
        <v>2097.21</v>
      </c>
      <c r="P82" s="10">
        <v>810.47</v>
      </c>
      <c r="Q82" s="10">
        <v>2.91</v>
      </c>
      <c r="R82" s="11">
        <v>285.07</v>
      </c>
      <c r="S82" s="10">
        <v>838.47</v>
      </c>
      <c r="T82" s="10">
        <v>4.9000000000000004</v>
      </c>
      <c r="U82" s="10">
        <v>181.09</v>
      </c>
      <c r="V82" s="9">
        <f t="shared" si="36"/>
        <v>225.19064327485378</v>
      </c>
      <c r="W82" s="10">
        <f t="shared" si="37"/>
        <v>3361.1602339181281</v>
      </c>
      <c r="X82" s="10">
        <f t="shared" si="38"/>
        <v>3586.3508771929819</v>
      </c>
      <c r="Y82" s="10">
        <f t="shared" si="39"/>
        <v>827.82051282051282</v>
      </c>
      <c r="Z82" s="10">
        <f t="shared" si="40"/>
        <v>1310.7562499999999</v>
      </c>
      <c r="AA82" s="33">
        <f t="shared" si="41"/>
        <v>101.81071428571428</v>
      </c>
      <c r="AB82" s="33">
        <f t="shared" si="42"/>
        <v>95.310526315789474</v>
      </c>
      <c r="AC82" s="9">
        <f t="shared" si="43"/>
        <v>60.559292054011934</v>
      </c>
      <c r="AD82" s="10">
        <f t="shared" si="44"/>
        <v>13.978616683328433</v>
      </c>
      <c r="AE82" s="10">
        <f t="shared" si="45"/>
        <v>22.133492587178367</v>
      </c>
      <c r="AF82" s="10">
        <f t="shared" si="46"/>
        <v>1.7191805798661586</v>
      </c>
      <c r="AG82" s="11">
        <f t="shared" si="47"/>
        <v>1.6094180956151036</v>
      </c>
      <c r="AH82" s="34"/>
      <c r="AI82" s="34"/>
    </row>
    <row r="83" spans="1:45" s="2" customFormat="1" x14ac:dyDescent="0.35">
      <c r="A83" s="274">
        <v>43875</v>
      </c>
      <c r="B83" s="204">
        <v>43875.629166666666</v>
      </c>
      <c r="C83" s="28" t="s">
        <v>46</v>
      </c>
      <c r="D83" s="30">
        <v>2900.73</v>
      </c>
      <c r="E83" s="30">
        <v>3.79</v>
      </c>
      <c r="F83" s="30">
        <v>2329.38</v>
      </c>
      <c r="G83" s="30">
        <v>2913.53</v>
      </c>
      <c r="H83" s="30">
        <v>6.64</v>
      </c>
      <c r="I83" s="30">
        <v>35422.44</v>
      </c>
      <c r="J83" s="29">
        <v>991.56</v>
      </c>
      <c r="K83" s="30">
        <v>2.09</v>
      </c>
      <c r="L83" s="30">
        <v>1276.18</v>
      </c>
      <c r="M83" s="29">
        <v>876.6</v>
      </c>
      <c r="N83" s="30">
        <v>3.9</v>
      </c>
      <c r="O83" s="31">
        <v>2520.11</v>
      </c>
      <c r="P83" s="30">
        <v>810.41</v>
      </c>
      <c r="Q83" s="30">
        <v>3.51</v>
      </c>
      <c r="R83" s="31">
        <v>373.85</v>
      </c>
      <c r="S83" s="30">
        <v>838.67</v>
      </c>
      <c r="T83" s="30">
        <v>6.8</v>
      </c>
      <c r="U83" s="30">
        <v>294.47000000000003</v>
      </c>
      <c r="V83" s="29">
        <f t="shared" si="36"/>
        <v>272.44210526315788</v>
      </c>
      <c r="W83" s="30">
        <f t="shared" si="37"/>
        <v>4142.9754385964916</v>
      </c>
      <c r="X83" s="30">
        <f t="shared" si="38"/>
        <v>4415.4175438596494</v>
      </c>
      <c r="Y83" s="30">
        <f t="shared" si="39"/>
        <v>1090.7521367521369</v>
      </c>
      <c r="Z83" s="30">
        <f t="shared" si="40"/>
        <v>1575.0687499999999</v>
      </c>
      <c r="AA83" s="70">
        <f t="shared" si="41"/>
        <v>133.51785714285717</v>
      </c>
      <c r="AB83" s="70">
        <f t="shared" si="42"/>
        <v>154.98421052631582</v>
      </c>
      <c r="AC83" s="29">
        <f t="shared" si="43"/>
        <v>59.912795367619466</v>
      </c>
      <c r="AD83" s="30">
        <f t="shared" si="44"/>
        <v>14.800414438019386</v>
      </c>
      <c r="AE83" s="30">
        <f t="shared" si="45"/>
        <v>21.372105983479273</v>
      </c>
      <c r="AF83" s="30">
        <f t="shared" si="46"/>
        <v>1.8117036437578919</v>
      </c>
      <c r="AG83" s="31">
        <f t="shared" si="47"/>
        <v>2.1029805671239976</v>
      </c>
      <c r="AH83" s="34"/>
      <c r="AI83" s="34"/>
    </row>
    <row r="84" spans="1:45" x14ac:dyDescent="0.35">
      <c r="A84" s="276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C84" s="96"/>
      <c r="AD84" s="96"/>
      <c r="AE84" s="96"/>
      <c r="AF84" s="96"/>
      <c r="AG84" s="96"/>
      <c r="AH84" s="90"/>
      <c r="AI84" s="90"/>
    </row>
    <row r="85" spans="1:45" x14ac:dyDescent="0.35"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C85" s="96"/>
      <c r="AD85" s="96"/>
      <c r="AE85" s="96"/>
      <c r="AF85" s="96"/>
      <c r="AG85" s="96"/>
      <c r="AH85" s="90"/>
      <c r="AI85" s="90"/>
    </row>
    <row r="86" spans="1:45" ht="23.5" x14ac:dyDescent="0.35">
      <c r="A86" s="300" t="s">
        <v>28</v>
      </c>
      <c r="B86" s="30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C86" s="96"/>
      <c r="AD86" s="96"/>
      <c r="AE86" s="96"/>
      <c r="AF86" s="96"/>
      <c r="AG86" s="96"/>
      <c r="AH86" s="90"/>
      <c r="AI86" s="90"/>
    </row>
    <row r="87" spans="1:45" x14ac:dyDescent="0.35"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6"/>
      <c r="AL87" s="96"/>
      <c r="AM87" s="96"/>
      <c r="AN87" s="96"/>
      <c r="AO87" s="96"/>
      <c r="AP87" s="90"/>
      <c r="AQ87" s="90"/>
    </row>
    <row r="88" spans="1:45" x14ac:dyDescent="0.35">
      <c r="B88" s="135"/>
      <c r="C88" s="134"/>
      <c r="D88" s="133"/>
      <c r="E88" s="135"/>
      <c r="AE88" s="2"/>
      <c r="AF88" s="90"/>
      <c r="AG88" s="90"/>
      <c r="AH88" s="90"/>
      <c r="AI88" s="90"/>
      <c r="AJ88" s="90"/>
      <c r="AK88" s="90"/>
      <c r="AL88" s="90"/>
      <c r="AM88" s="90"/>
      <c r="AN88" s="90"/>
      <c r="AS88" s="140"/>
    </row>
    <row r="89" spans="1:45" ht="19" customHeight="1" x14ac:dyDescent="0.35">
      <c r="A89" s="296" t="s">
        <v>6</v>
      </c>
      <c r="B89" s="298" t="s">
        <v>22</v>
      </c>
      <c r="C89" s="328" t="s">
        <v>57</v>
      </c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329"/>
      <c r="P89" s="329"/>
      <c r="Q89" s="330"/>
      <c r="R89" s="318" t="s">
        <v>55</v>
      </c>
      <c r="S89" s="319"/>
      <c r="T89" s="319"/>
      <c r="U89" s="319"/>
      <c r="V89" s="320"/>
      <c r="W89" s="315" t="s">
        <v>65</v>
      </c>
      <c r="X89" s="316"/>
      <c r="Y89" s="316"/>
      <c r="Z89" s="316"/>
      <c r="AA89" s="317"/>
    </row>
    <row r="90" spans="1:45" ht="19" customHeight="1" x14ac:dyDescent="0.35">
      <c r="A90" s="297"/>
      <c r="B90" s="299"/>
      <c r="C90" s="291" t="s">
        <v>7</v>
      </c>
      <c r="D90" s="292"/>
      <c r="E90" s="292"/>
      <c r="F90" s="291" t="s">
        <v>8</v>
      </c>
      <c r="G90" s="292"/>
      <c r="H90" s="292"/>
      <c r="I90" s="291" t="s">
        <v>3</v>
      </c>
      <c r="J90" s="292"/>
      <c r="K90" s="293"/>
      <c r="L90" s="291" t="s">
        <v>4</v>
      </c>
      <c r="M90" s="292"/>
      <c r="N90" s="292"/>
      <c r="O90" s="291" t="s">
        <v>5</v>
      </c>
      <c r="P90" s="292"/>
      <c r="Q90" s="293"/>
      <c r="R90" s="323" t="s">
        <v>1</v>
      </c>
      <c r="S90" s="294" t="s">
        <v>8</v>
      </c>
      <c r="T90" s="314" t="s">
        <v>3</v>
      </c>
      <c r="U90" s="314" t="s">
        <v>4</v>
      </c>
      <c r="V90" s="315" t="s">
        <v>5</v>
      </c>
      <c r="W90" s="323" t="s">
        <v>1</v>
      </c>
      <c r="X90" s="294" t="s">
        <v>8</v>
      </c>
      <c r="Y90" s="314" t="s">
        <v>3</v>
      </c>
      <c r="Z90" s="314" t="s">
        <v>4</v>
      </c>
      <c r="AA90" s="314" t="s">
        <v>5</v>
      </c>
    </row>
    <row r="91" spans="1:45" ht="37" x14ac:dyDescent="0.35">
      <c r="A91" s="297"/>
      <c r="B91" s="299"/>
      <c r="C91" s="218" t="s">
        <v>68</v>
      </c>
      <c r="D91" s="219" t="s">
        <v>9</v>
      </c>
      <c r="E91" s="219" t="s">
        <v>10</v>
      </c>
      <c r="F91" s="218" t="s">
        <v>68</v>
      </c>
      <c r="G91" s="219" t="s">
        <v>9</v>
      </c>
      <c r="H91" s="219" t="s">
        <v>10</v>
      </c>
      <c r="I91" s="218" t="s">
        <v>68</v>
      </c>
      <c r="J91" s="219" t="s">
        <v>9</v>
      </c>
      <c r="K91" s="219" t="s">
        <v>10</v>
      </c>
      <c r="L91" s="218" t="s">
        <v>68</v>
      </c>
      <c r="M91" s="219" t="s">
        <v>9</v>
      </c>
      <c r="N91" s="219" t="s">
        <v>10</v>
      </c>
      <c r="O91" s="218" t="s">
        <v>68</v>
      </c>
      <c r="P91" s="219" t="s">
        <v>9</v>
      </c>
      <c r="Q91" s="219" t="s">
        <v>10</v>
      </c>
      <c r="R91" s="325"/>
      <c r="S91" s="295"/>
      <c r="T91" s="301"/>
      <c r="U91" s="301"/>
      <c r="V91" s="337"/>
      <c r="W91" s="325"/>
      <c r="X91" s="295"/>
      <c r="Y91" s="301"/>
      <c r="Z91" s="301"/>
      <c r="AA91" s="301"/>
    </row>
    <row r="92" spans="1:45" x14ac:dyDescent="0.35">
      <c r="A92" s="272">
        <v>43871</v>
      </c>
      <c r="B92" s="202">
        <v>0.53472222222222221</v>
      </c>
      <c r="C92" s="123">
        <v>2917.11</v>
      </c>
      <c r="D92" s="136">
        <v>1.18</v>
      </c>
      <c r="E92" s="136">
        <v>11713.18</v>
      </c>
      <c r="F92" s="123">
        <v>992.34</v>
      </c>
      <c r="G92" s="136">
        <v>2.1800000000000002</v>
      </c>
      <c r="H92" s="162">
        <v>288.02999999999997</v>
      </c>
      <c r="I92" s="136">
        <v>868.28</v>
      </c>
      <c r="J92" s="136">
        <v>2.57</v>
      </c>
      <c r="K92" s="162">
        <v>462.67</v>
      </c>
      <c r="L92" s="123">
        <v>795.63</v>
      </c>
      <c r="M92" s="136">
        <v>1.99</v>
      </c>
      <c r="N92" s="136">
        <v>56.6</v>
      </c>
      <c r="O92" s="123">
        <v>829.7</v>
      </c>
      <c r="P92" s="136">
        <v>0.01</v>
      </c>
      <c r="Q92" s="162">
        <v>5.7930799999999998</v>
      </c>
      <c r="R92" s="198">
        <f>E92/$H$7</f>
        <v>1369.9625730994151</v>
      </c>
      <c r="S92" s="200">
        <f>H92/$K$7</f>
        <v>246.17948717948718</v>
      </c>
      <c r="T92" s="200">
        <f>K92/$N$7</f>
        <v>289.16874999999999</v>
      </c>
      <c r="U92" s="200">
        <f>N92/$Q$7</f>
        <v>20.214285714285715</v>
      </c>
      <c r="V92" s="200">
        <f>Q92/$Q$8</f>
        <v>3.0489894736842107</v>
      </c>
      <c r="W92" s="19">
        <f>R92/(R92+S92+T92+U92+V92)*100</f>
        <v>71.0349985216032</v>
      </c>
      <c r="X92" s="20">
        <f>S92/(S92+T92+U92+V92+R92)*100</f>
        <v>12.764844712713833</v>
      </c>
      <c r="Y92" s="20">
        <f>T92/(R92+U92+V92+T92+S92)*100</f>
        <v>14.993914528826489</v>
      </c>
      <c r="Z92" s="20">
        <f>U92/(U92+V92+S92+R92+T92)*100</f>
        <v>1.0481467041693764</v>
      </c>
      <c r="AA92" s="21">
        <f>V92/(V92+T92+U92+R92+S92)*100</f>
        <v>0.15809553268709961</v>
      </c>
      <c r="AB92" s="90"/>
    </row>
    <row r="93" spans="1:45" s="90" customFormat="1" x14ac:dyDescent="0.35">
      <c r="A93" s="273">
        <v>43871</v>
      </c>
      <c r="B93" s="203">
        <v>0.55555555555555558</v>
      </c>
      <c r="C93" s="95">
        <v>2917.34</v>
      </c>
      <c r="D93" s="96">
        <v>1.23</v>
      </c>
      <c r="E93" s="96">
        <v>34591.4</v>
      </c>
      <c r="F93" s="9">
        <v>993.01</v>
      </c>
      <c r="G93" s="10">
        <v>1.75</v>
      </c>
      <c r="H93" s="160">
        <v>862.79499999999996</v>
      </c>
      <c r="I93" s="96">
        <v>868.75</v>
      </c>
      <c r="J93" s="96">
        <v>2.78</v>
      </c>
      <c r="K93" s="160">
        <v>1268.25</v>
      </c>
      <c r="L93" s="95">
        <v>795.78</v>
      </c>
      <c r="M93" s="96">
        <v>1.56</v>
      </c>
      <c r="N93" s="96">
        <v>161.59899999999999</v>
      </c>
      <c r="O93" s="95">
        <v>829.8</v>
      </c>
      <c r="P93" s="96">
        <v>0.23</v>
      </c>
      <c r="Q93" s="160">
        <v>38.170299999999997</v>
      </c>
      <c r="R93" s="95">
        <f t="shared" ref="R93:R99" si="48">E93/$H$7</f>
        <v>4045.7777777777778</v>
      </c>
      <c r="S93" s="96">
        <f t="shared" ref="S93:S99" si="49">H93/$K$7</f>
        <v>737.4316239316239</v>
      </c>
      <c r="T93" s="96">
        <f t="shared" ref="T93:T99" si="50">K93/$N$7</f>
        <v>792.65625</v>
      </c>
      <c r="U93" s="96">
        <f t="shared" ref="U93:U99" si="51">N93/$Q$7</f>
        <v>57.713928571428575</v>
      </c>
      <c r="V93" s="96">
        <f t="shared" ref="V93:V99" si="52">Q93/$Q$8</f>
        <v>20.089631578947369</v>
      </c>
      <c r="W93" s="9">
        <f t="shared" ref="W93:W99" si="53">R93/(R93+S93+T93+U93+V93)*100</f>
        <v>71.560213839375237</v>
      </c>
      <c r="X93" s="10">
        <f t="shared" ref="X93:X99" si="54">S93/(S93+T93+U93+V93+R93)*100</f>
        <v>13.043416519394233</v>
      </c>
      <c r="Y93" s="10">
        <f t="shared" ref="Y93:Y99" si="55">T93/(R93+U93+V93+T93+S93)*100</f>
        <v>14.02020918268855</v>
      </c>
      <c r="Z93" s="10">
        <f t="shared" ref="Z93:Z99" si="56">U93/(U93+V93+S93+R93+T93)*100</f>
        <v>1.0208225208924728</v>
      </c>
      <c r="AA93" s="11">
        <f t="shared" ref="AA93:AA99" si="57">V93/(V93+T93+U93+R93+S93)*100</f>
        <v>0.35533793764950167</v>
      </c>
    </row>
    <row r="94" spans="1:45" s="90" customFormat="1" x14ac:dyDescent="0.35">
      <c r="A94" s="273">
        <v>43871</v>
      </c>
      <c r="B94" s="203">
        <v>0.71736111111111101</v>
      </c>
      <c r="C94" s="95">
        <v>2917.55</v>
      </c>
      <c r="D94" s="96">
        <v>1.0900000000000001</v>
      </c>
      <c r="E94" s="96">
        <v>9998.56</v>
      </c>
      <c r="F94" s="95">
        <v>993.24</v>
      </c>
      <c r="G94" s="96">
        <v>4.2699999999999996</v>
      </c>
      <c r="H94" s="160">
        <v>134.86699999999999</v>
      </c>
      <c r="I94" s="96">
        <v>868.92</v>
      </c>
      <c r="J94" s="96">
        <v>4.5999999999999996</v>
      </c>
      <c r="K94" s="160">
        <v>37.116599999999998</v>
      </c>
      <c r="L94" s="95">
        <v>796.23</v>
      </c>
      <c r="M94" s="96">
        <v>2.0099999999999998</v>
      </c>
      <c r="N94" s="96">
        <v>3.5999509999999999</v>
      </c>
      <c r="O94" s="95">
        <v>829.67</v>
      </c>
      <c r="P94" s="96">
        <v>0.23</v>
      </c>
      <c r="Q94" s="160">
        <v>19.736000000000001</v>
      </c>
      <c r="R94" s="95">
        <f t="shared" si="48"/>
        <v>1169.422222222222</v>
      </c>
      <c r="S94" s="96">
        <f t="shared" si="49"/>
        <v>115.27094017094016</v>
      </c>
      <c r="T94" s="96">
        <f t="shared" si="50"/>
        <v>23.197874999999996</v>
      </c>
      <c r="U94" s="96">
        <f t="shared" si="51"/>
        <v>1.2856967857142858</v>
      </c>
      <c r="V94" s="96">
        <f t="shared" si="52"/>
        <v>10.387368421052633</v>
      </c>
      <c r="W94" s="9">
        <f t="shared" si="53"/>
        <v>88.621857772435362</v>
      </c>
      <c r="X94" s="10">
        <f t="shared" si="54"/>
        <v>8.7355316762423705</v>
      </c>
      <c r="Y94" s="10">
        <f t="shared" si="55"/>
        <v>1.7579953072604331</v>
      </c>
      <c r="Z94" s="10">
        <f t="shared" si="56"/>
        <v>9.7433446634467027E-2</v>
      </c>
      <c r="AA94" s="11">
        <f t="shared" si="57"/>
        <v>0.78718179742738281</v>
      </c>
    </row>
    <row r="95" spans="1:45" s="90" customFormat="1" x14ac:dyDescent="0.35">
      <c r="A95" s="273">
        <v>43871</v>
      </c>
      <c r="B95" s="203">
        <v>0.75624999999999998</v>
      </c>
      <c r="C95" s="95">
        <v>2917.38</v>
      </c>
      <c r="D95" s="96">
        <v>1.1499999999999999</v>
      </c>
      <c r="E95" s="96">
        <v>9018.56</v>
      </c>
      <c r="F95" s="95">
        <v>993.24</v>
      </c>
      <c r="G95" s="96">
        <v>4.2699999999999996</v>
      </c>
      <c r="H95" s="160">
        <v>114.895</v>
      </c>
      <c r="I95" s="96">
        <v>868.92</v>
      </c>
      <c r="J95" s="96">
        <v>4.5999999999999996</v>
      </c>
      <c r="K95" s="160">
        <v>33.890599999999999</v>
      </c>
      <c r="L95" s="95">
        <v>796.29</v>
      </c>
      <c r="M95" s="96">
        <v>2.17</v>
      </c>
      <c r="N95" s="96">
        <v>5.0510000000000002</v>
      </c>
      <c r="O95" s="95">
        <v>829.67</v>
      </c>
      <c r="P95" s="96">
        <v>0.23</v>
      </c>
      <c r="Q95" s="160">
        <v>19.736000000000001</v>
      </c>
      <c r="R95" s="95">
        <f t="shared" si="48"/>
        <v>1054.8023391812865</v>
      </c>
      <c r="S95" s="96">
        <f t="shared" si="49"/>
        <v>98.200854700854705</v>
      </c>
      <c r="T95" s="96">
        <f t="shared" si="50"/>
        <v>21.181624999999997</v>
      </c>
      <c r="U95" s="96">
        <f t="shared" si="51"/>
        <v>1.8039285714285715</v>
      </c>
      <c r="V95" s="96">
        <f t="shared" si="52"/>
        <v>10.387368421052633</v>
      </c>
      <c r="W95" s="9">
        <f t="shared" si="53"/>
        <v>88.909606748418341</v>
      </c>
      <c r="X95" s="10">
        <f t="shared" si="54"/>
        <v>8.2773796089496372</v>
      </c>
      <c r="Y95" s="10">
        <f t="shared" si="55"/>
        <v>1.7854055485923572</v>
      </c>
      <c r="Z95" s="10">
        <f t="shared" si="56"/>
        <v>0.15205368241071479</v>
      </c>
      <c r="AA95" s="11">
        <f t="shared" si="57"/>
        <v>0.87555441162896619</v>
      </c>
    </row>
    <row r="96" spans="1:45" s="90" customFormat="1" x14ac:dyDescent="0.35">
      <c r="A96" s="273">
        <v>43872</v>
      </c>
      <c r="B96" s="203">
        <v>0.3840277777777778</v>
      </c>
      <c r="C96" s="95">
        <v>2917.44</v>
      </c>
      <c r="D96" s="96">
        <v>1.05</v>
      </c>
      <c r="E96" s="96">
        <v>11789.4</v>
      </c>
      <c r="F96" s="95">
        <v>992.51</v>
      </c>
      <c r="G96" s="96">
        <v>4.96</v>
      </c>
      <c r="H96" s="160">
        <v>129.70099999999999</v>
      </c>
      <c r="I96" s="96">
        <v>868.23</v>
      </c>
      <c r="J96" s="96">
        <v>3.18</v>
      </c>
      <c r="K96" s="160">
        <v>45.721699999999998</v>
      </c>
      <c r="L96" s="95">
        <v>796.1</v>
      </c>
      <c r="M96" s="96">
        <v>0.2</v>
      </c>
      <c r="N96" s="96">
        <v>16.496600000000001</v>
      </c>
      <c r="O96" s="95">
        <v>829.43</v>
      </c>
      <c r="P96" s="96">
        <v>0.54</v>
      </c>
      <c r="Q96" s="160">
        <v>6.2877099999999997</v>
      </c>
      <c r="R96" s="95">
        <f t="shared" si="48"/>
        <v>1378.8771929824559</v>
      </c>
      <c r="S96" s="96">
        <f t="shared" si="49"/>
        <v>110.85555555555555</v>
      </c>
      <c r="T96" s="96">
        <f t="shared" si="50"/>
        <v>28.576062499999999</v>
      </c>
      <c r="U96" s="96">
        <f t="shared" si="51"/>
        <v>5.8916428571428581</v>
      </c>
      <c r="V96" s="96">
        <f t="shared" si="52"/>
        <v>3.3093210526315788</v>
      </c>
      <c r="W96" s="9">
        <f t="shared" si="53"/>
        <v>90.269615003255183</v>
      </c>
      <c r="X96" s="10">
        <f t="shared" si="54"/>
        <v>7.2572730710901592</v>
      </c>
      <c r="Y96" s="10">
        <f t="shared" si="55"/>
        <v>1.8707613508382819</v>
      </c>
      <c r="Z96" s="10">
        <f t="shared" si="56"/>
        <v>0.38570246513442108</v>
      </c>
      <c r="AA96" s="11">
        <f t="shared" si="57"/>
        <v>0.21664810968196258</v>
      </c>
    </row>
    <row r="97" spans="1:28" x14ac:dyDescent="0.35">
      <c r="A97" s="273">
        <v>43873</v>
      </c>
      <c r="B97" s="203">
        <v>0.65625</v>
      </c>
      <c r="C97" s="95">
        <v>2917.56</v>
      </c>
      <c r="D97" s="96">
        <v>1.06</v>
      </c>
      <c r="E97" s="96">
        <v>16205</v>
      </c>
      <c r="F97" s="95">
        <v>992.88</v>
      </c>
      <c r="G97" s="96">
        <v>3.8</v>
      </c>
      <c r="H97" s="160">
        <v>145.58699999999999</v>
      </c>
      <c r="I97" s="96">
        <v>869.01</v>
      </c>
      <c r="J97" s="96">
        <v>1.01</v>
      </c>
      <c r="K97" s="160">
        <v>46.767299999999999</v>
      </c>
      <c r="L97" s="95">
        <v>796.34</v>
      </c>
      <c r="M97" s="96">
        <v>1.2</v>
      </c>
      <c r="N97" s="96">
        <v>23.757899999999999</v>
      </c>
      <c r="O97" s="95">
        <v>829.54</v>
      </c>
      <c r="P97" s="96">
        <v>0.76</v>
      </c>
      <c r="Q97" s="160">
        <v>39.223199999999999</v>
      </c>
      <c r="R97" s="95">
        <f t="shared" si="48"/>
        <v>1895.3216374269005</v>
      </c>
      <c r="S97" s="96">
        <f t="shared" si="49"/>
        <v>124.43333333333334</v>
      </c>
      <c r="T97" s="96">
        <f t="shared" si="50"/>
        <v>29.229562499999997</v>
      </c>
      <c r="U97" s="96">
        <f t="shared" si="51"/>
        <v>8.4849642857142857</v>
      </c>
      <c r="V97" s="96">
        <f t="shared" si="52"/>
        <v>20.643789473684212</v>
      </c>
      <c r="W97" s="9">
        <f t="shared" si="53"/>
        <v>91.20396126936437</v>
      </c>
      <c r="X97" s="10">
        <f t="shared" si="54"/>
        <v>5.9878031727419385</v>
      </c>
      <c r="Y97" s="10">
        <f t="shared" si="55"/>
        <v>1.4065432660757471</v>
      </c>
      <c r="Z97" s="10">
        <f t="shared" si="56"/>
        <v>0.40830133461507123</v>
      </c>
      <c r="AA97" s="11">
        <f t="shared" si="57"/>
        <v>0.99339095720286341</v>
      </c>
      <c r="AB97" s="90"/>
    </row>
    <row r="98" spans="1:28" s="90" customFormat="1" x14ac:dyDescent="0.35">
      <c r="A98" s="273">
        <v>43874</v>
      </c>
      <c r="B98" s="203">
        <v>0.64097222222222217</v>
      </c>
      <c r="C98" s="95">
        <v>2917.6</v>
      </c>
      <c r="D98" s="96">
        <v>1.04</v>
      </c>
      <c r="E98" s="96">
        <v>10977.1</v>
      </c>
      <c r="F98" s="95">
        <v>992.8</v>
      </c>
      <c r="G98" s="96">
        <v>4.17</v>
      </c>
      <c r="H98" s="160">
        <v>90.980800000000002</v>
      </c>
      <c r="I98" s="96">
        <v>868.91</v>
      </c>
      <c r="J98" s="96">
        <v>2.5</v>
      </c>
      <c r="K98" s="160">
        <v>27.898199999999999</v>
      </c>
      <c r="L98" s="95">
        <v>795.38</v>
      </c>
      <c r="M98" s="96">
        <v>1.38</v>
      </c>
      <c r="N98" s="96">
        <v>10.178699999999999</v>
      </c>
      <c r="O98" s="95">
        <v>829.68</v>
      </c>
      <c r="P98" s="96">
        <v>0.89</v>
      </c>
      <c r="Q98" s="160">
        <v>6.9101299999999997</v>
      </c>
      <c r="R98" s="95">
        <f t="shared" si="48"/>
        <v>1283.8713450292396</v>
      </c>
      <c r="S98" s="96">
        <f t="shared" si="49"/>
        <v>77.761367521367532</v>
      </c>
      <c r="T98" s="96">
        <f t="shared" si="50"/>
        <v>17.436374999999998</v>
      </c>
      <c r="U98" s="96">
        <f t="shared" si="51"/>
        <v>3.6352500000000001</v>
      </c>
      <c r="V98" s="96">
        <f t="shared" si="52"/>
        <v>3.6369105263157895</v>
      </c>
      <c r="W98" s="9">
        <f t="shared" si="53"/>
        <v>92.608608941714351</v>
      </c>
      <c r="X98" s="10">
        <f t="shared" si="54"/>
        <v>5.6091072547422929</v>
      </c>
      <c r="Y98" s="10">
        <f t="shared" si="55"/>
        <v>1.2577260486324733</v>
      </c>
      <c r="Z98" s="10">
        <f t="shared" si="56"/>
        <v>0.26221898865396043</v>
      </c>
      <c r="AA98" s="11">
        <f t="shared" si="57"/>
        <v>0.26233876625692026</v>
      </c>
    </row>
    <row r="99" spans="1:28" x14ac:dyDescent="0.35">
      <c r="A99" s="274">
        <v>43875</v>
      </c>
      <c r="B99" s="204">
        <v>0.65069444444444446</v>
      </c>
      <c r="C99" s="76">
        <v>2917.48</v>
      </c>
      <c r="D99" s="77">
        <v>1.04</v>
      </c>
      <c r="E99" s="77">
        <v>12647.1</v>
      </c>
      <c r="F99" s="76">
        <v>992.76</v>
      </c>
      <c r="G99" s="77">
        <v>6.02</v>
      </c>
      <c r="H99" s="161">
        <v>73.827100000000002</v>
      </c>
      <c r="I99" s="77">
        <v>868.33</v>
      </c>
      <c r="J99" s="77">
        <v>1.69</v>
      </c>
      <c r="K99" s="161">
        <v>43.738100000000003</v>
      </c>
      <c r="L99" s="76">
        <v>796.89</v>
      </c>
      <c r="M99" s="77">
        <v>1.43</v>
      </c>
      <c r="N99" s="77">
        <v>12.459899999999999</v>
      </c>
      <c r="O99" s="199">
        <v>829.75</v>
      </c>
      <c r="P99" s="201">
        <v>0.99</v>
      </c>
      <c r="Q99" s="197">
        <v>12.785500000000001</v>
      </c>
      <c r="R99" s="199">
        <f t="shared" si="48"/>
        <v>1479.1929824561403</v>
      </c>
      <c r="S99" s="201">
        <f t="shared" si="49"/>
        <v>63.100085470085475</v>
      </c>
      <c r="T99" s="201">
        <f t="shared" si="50"/>
        <v>27.336312500000002</v>
      </c>
      <c r="U99" s="201">
        <f t="shared" si="51"/>
        <v>4.4499642857142856</v>
      </c>
      <c r="V99" s="201">
        <f t="shared" si="52"/>
        <v>6.7292105263157902</v>
      </c>
      <c r="W99" s="29">
        <f t="shared" si="53"/>
        <v>93.571924162138643</v>
      </c>
      <c r="X99" s="30">
        <f t="shared" si="54"/>
        <v>3.9916336017409253</v>
      </c>
      <c r="Y99" s="30">
        <f t="shared" si="55"/>
        <v>1.7292614219107598</v>
      </c>
      <c r="Z99" s="30">
        <f t="shared" si="56"/>
        <v>0.28149925371852491</v>
      </c>
      <c r="AA99" s="31">
        <f t="shared" si="57"/>
        <v>0.42568156049114869</v>
      </c>
      <c r="AB99" s="90"/>
    </row>
    <row r="102" spans="1:28" ht="23.5" x14ac:dyDescent="0.35">
      <c r="A102" s="326" t="s">
        <v>66</v>
      </c>
      <c r="B102" s="326"/>
      <c r="C102" s="92"/>
    </row>
    <row r="103" spans="1:28" ht="16" customHeight="1" x14ac:dyDescent="0.35">
      <c r="B103" s="92"/>
      <c r="C103" s="92"/>
    </row>
    <row r="104" spans="1:28" ht="16" customHeight="1" x14ac:dyDescent="0.35">
      <c r="A104" s="335" t="s">
        <v>22</v>
      </c>
      <c r="B104" s="333" t="s">
        <v>32</v>
      </c>
      <c r="C104" s="331" t="s">
        <v>71</v>
      </c>
    </row>
    <row r="105" spans="1:28" ht="58" customHeight="1" x14ac:dyDescent="0.35">
      <c r="A105" s="336"/>
      <c r="B105" s="334"/>
      <c r="C105" s="332"/>
    </row>
    <row r="106" spans="1:28" x14ac:dyDescent="0.45">
      <c r="A106" s="241">
        <v>43871.550694444442</v>
      </c>
      <c r="B106" s="286">
        <v>0</v>
      </c>
      <c r="C106" s="167">
        <v>21.84</v>
      </c>
    </row>
    <row r="107" spans="1:28" x14ac:dyDescent="0.45">
      <c r="A107" s="242">
        <v>43871.551388888889</v>
      </c>
      <c r="B107" s="287">
        <v>1</v>
      </c>
      <c r="C107" s="171">
        <v>21.75</v>
      </c>
    </row>
    <row r="108" spans="1:28" x14ac:dyDescent="0.45">
      <c r="A108" s="242">
        <v>43871.555555555555</v>
      </c>
      <c r="B108" s="287">
        <v>7</v>
      </c>
      <c r="C108" s="171">
        <v>21.7</v>
      </c>
    </row>
    <row r="109" spans="1:28" x14ac:dyDescent="0.45">
      <c r="A109" s="242">
        <v>43871.556250000001</v>
      </c>
      <c r="B109" s="287">
        <v>8</v>
      </c>
      <c r="C109" s="171">
        <v>21.61</v>
      </c>
    </row>
    <row r="110" spans="1:28" x14ac:dyDescent="0.45">
      <c r="A110" s="242">
        <v>43871.55972222222</v>
      </c>
      <c r="B110" s="287">
        <v>13</v>
      </c>
      <c r="C110" s="171">
        <v>21.52</v>
      </c>
    </row>
    <row r="111" spans="1:28" x14ac:dyDescent="0.45">
      <c r="A111" s="242">
        <v>43871.564583333333</v>
      </c>
      <c r="B111" s="287">
        <v>20</v>
      </c>
      <c r="C111" s="171">
        <v>21.49</v>
      </c>
    </row>
    <row r="112" spans="1:28" x14ac:dyDescent="0.45">
      <c r="A112" s="242">
        <v>43871.577777777777</v>
      </c>
      <c r="B112" s="287">
        <v>39</v>
      </c>
      <c r="C112" s="171">
        <v>21.43</v>
      </c>
    </row>
    <row r="113" spans="1:3" x14ac:dyDescent="0.45">
      <c r="A113" s="242">
        <v>43871.587500000001</v>
      </c>
      <c r="B113" s="287">
        <v>53</v>
      </c>
      <c r="C113" s="171">
        <v>21.41</v>
      </c>
    </row>
    <row r="114" spans="1:3" x14ac:dyDescent="0.45">
      <c r="A114" s="242">
        <v>43871.594444444447</v>
      </c>
      <c r="B114" s="287">
        <v>63</v>
      </c>
      <c r="C114" s="171">
        <v>21.4</v>
      </c>
    </row>
    <row r="115" spans="1:3" x14ac:dyDescent="0.45">
      <c r="A115" s="242">
        <v>43871.595833333333</v>
      </c>
      <c r="B115" s="287">
        <v>65</v>
      </c>
      <c r="C115" s="171">
        <v>21.39</v>
      </c>
    </row>
    <row r="116" spans="1:3" x14ac:dyDescent="0.45">
      <c r="A116" s="242">
        <v>43871.659722222219</v>
      </c>
      <c r="B116" s="287">
        <v>157</v>
      </c>
      <c r="C116" s="171">
        <v>21.3</v>
      </c>
    </row>
    <row r="117" spans="1:3" x14ac:dyDescent="0.45">
      <c r="A117" s="242">
        <v>43871.675694444442</v>
      </c>
      <c r="B117" s="287">
        <v>180</v>
      </c>
      <c r="C117" s="171">
        <v>21.28</v>
      </c>
    </row>
    <row r="118" spans="1:3" x14ac:dyDescent="0.45">
      <c r="A118" s="242">
        <v>43872.384027777778</v>
      </c>
      <c r="B118" s="287">
        <v>1200</v>
      </c>
      <c r="C118" s="171">
        <v>21.1</v>
      </c>
    </row>
    <row r="119" spans="1:3" x14ac:dyDescent="0.45">
      <c r="A119" s="242">
        <v>43872.758333333331</v>
      </c>
      <c r="B119" s="287">
        <v>1739</v>
      </c>
      <c r="C119" s="171">
        <v>21.08</v>
      </c>
    </row>
    <row r="120" spans="1:3" x14ac:dyDescent="0.45">
      <c r="A120" s="242">
        <v>43873.469444444447</v>
      </c>
      <c r="B120" s="287">
        <v>2763</v>
      </c>
      <c r="C120" s="171">
        <v>20.9</v>
      </c>
    </row>
    <row r="121" spans="1:3" x14ac:dyDescent="0.45">
      <c r="A121" s="242">
        <v>43873.708333333336</v>
      </c>
      <c r="B121" s="287">
        <v>3107</v>
      </c>
      <c r="C121" s="171">
        <v>20.7</v>
      </c>
    </row>
    <row r="122" spans="1:3" x14ac:dyDescent="0.45">
      <c r="A122" s="242">
        <v>43874.625</v>
      </c>
      <c r="B122" s="287">
        <v>4427</v>
      </c>
      <c r="C122" s="171">
        <v>20.100000000000001</v>
      </c>
    </row>
    <row r="123" spans="1:3" x14ac:dyDescent="0.45">
      <c r="A123" s="242">
        <v>43875.637499999997</v>
      </c>
      <c r="B123" s="287">
        <v>5885</v>
      </c>
      <c r="C123" s="171">
        <v>19.45</v>
      </c>
    </row>
    <row r="124" spans="1:3" x14ac:dyDescent="0.45">
      <c r="A124" s="242">
        <v>43876.616666666669</v>
      </c>
      <c r="B124" s="287">
        <v>7295</v>
      </c>
      <c r="C124" s="171">
        <v>19</v>
      </c>
    </row>
    <row r="125" spans="1:3" x14ac:dyDescent="0.45">
      <c r="A125" s="242">
        <v>43877.82916666667</v>
      </c>
      <c r="B125" s="287">
        <v>8000</v>
      </c>
      <c r="C125" s="171">
        <v>18.87</v>
      </c>
    </row>
    <row r="126" spans="1:3" x14ac:dyDescent="0.45">
      <c r="A126" s="242">
        <v>43871.595833333333</v>
      </c>
      <c r="B126" s="287">
        <v>14381</v>
      </c>
      <c r="C126" s="171">
        <v>17.77</v>
      </c>
    </row>
    <row r="127" spans="1:3" x14ac:dyDescent="0.45">
      <c r="A127" s="242">
        <v>43871.595833333333</v>
      </c>
      <c r="B127" s="287">
        <v>17501</v>
      </c>
      <c r="C127" s="171">
        <v>17.239999999999998</v>
      </c>
    </row>
    <row r="128" spans="1:3" x14ac:dyDescent="0.45">
      <c r="A128" s="243">
        <v>43871.595833333333</v>
      </c>
      <c r="B128" s="288">
        <v>27400</v>
      </c>
      <c r="C128" s="174">
        <v>16.66</v>
      </c>
    </row>
  </sheetData>
  <mergeCells count="45">
    <mergeCell ref="F90:H90"/>
    <mergeCell ref="I90:K90"/>
    <mergeCell ref="B11:B12"/>
    <mergeCell ref="A86:B86"/>
    <mergeCell ref="A4:B4"/>
    <mergeCell ref="A11:A13"/>
    <mergeCell ref="C11:C13"/>
    <mergeCell ref="AC11:AG11"/>
    <mergeCell ref="AC12:AC13"/>
    <mergeCell ref="AD12:AD13"/>
    <mergeCell ref="AE12:AE13"/>
    <mergeCell ref="AF12:AF13"/>
    <mergeCell ref="AG12:AG13"/>
    <mergeCell ref="AA90:AA91"/>
    <mergeCell ref="C104:C105"/>
    <mergeCell ref="B104:B105"/>
    <mergeCell ref="A104:A105"/>
    <mergeCell ref="A89:A91"/>
    <mergeCell ref="B89:B91"/>
    <mergeCell ref="A102:B102"/>
    <mergeCell ref="C90:E90"/>
    <mergeCell ref="S90:S91"/>
    <mergeCell ref="T90:T91"/>
    <mergeCell ref="V90:V91"/>
    <mergeCell ref="O90:Q90"/>
    <mergeCell ref="L90:N90"/>
    <mergeCell ref="R90:R91"/>
    <mergeCell ref="U90:U91"/>
    <mergeCell ref="R89:V89"/>
    <mergeCell ref="A1:F1"/>
    <mergeCell ref="W90:W91"/>
    <mergeCell ref="X90:X91"/>
    <mergeCell ref="Y90:Y91"/>
    <mergeCell ref="Z90:Z91"/>
    <mergeCell ref="F5:Q5"/>
    <mergeCell ref="D11:U11"/>
    <mergeCell ref="D12:I12"/>
    <mergeCell ref="J12:L12"/>
    <mergeCell ref="M12:O12"/>
    <mergeCell ref="P12:R12"/>
    <mergeCell ref="S12:U12"/>
    <mergeCell ref="V12:X12"/>
    <mergeCell ref="V11:AB11"/>
    <mergeCell ref="W89:AA89"/>
    <mergeCell ref="C89:Q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6C1C-5801-E14E-9AB2-DC69A5A25CE5}">
  <dimension ref="A1:BU164"/>
  <sheetViews>
    <sheetView topLeftCell="A79" zoomScale="40" zoomScaleNormal="40" workbookViewId="0">
      <selection activeCell="U18" sqref="U18"/>
    </sheetView>
  </sheetViews>
  <sheetFormatPr baseColWidth="10" defaultColWidth="10.83203125" defaultRowHeight="18.5" x14ac:dyDescent="0.35"/>
  <cols>
    <col min="1" max="1" width="14.83203125" style="89" bestFit="1" customWidth="1"/>
    <col min="2" max="2" width="15.83203125" style="89" customWidth="1"/>
    <col min="3" max="4" width="10.83203125" style="89"/>
    <col min="5" max="6" width="12.1640625" style="89" customWidth="1"/>
    <col min="7" max="7" width="14.5" style="89" customWidth="1"/>
    <col min="8" max="8" width="12.6640625" style="89" customWidth="1"/>
    <col min="9" max="9" width="13.1640625" style="89" customWidth="1"/>
    <col min="10" max="10" width="11" style="89" customWidth="1"/>
    <col min="11" max="11" width="12.1640625" style="89" customWidth="1"/>
    <col min="12" max="12" width="13" style="89" customWidth="1"/>
    <col min="13" max="13" width="12.33203125" style="89" customWidth="1"/>
    <col min="14" max="14" width="11" style="89" customWidth="1"/>
    <col min="15" max="15" width="13.83203125" style="89" customWidth="1"/>
    <col min="16" max="16" width="13" style="89" customWidth="1"/>
    <col min="17" max="23" width="11" style="89" customWidth="1"/>
    <col min="24" max="25" width="11.1640625" style="89" customWidth="1"/>
    <col min="26" max="27" width="11" style="89" customWidth="1"/>
    <col min="28" max="28" width="11.1640625" style="89" customWidth="1"/>
    <col min="29" max="29" width="11" style="89" customWidth="1"/>
    <col min="30" max="31" width="11.1640625" style="89" customWidth="1"/>
    <col min="32" max="35" width="11" style="89" customWidth="1"/>
    <col min="36" max="41" width="11" style="89" bestFit="1" customWidth="1"/>
    <col min="42" max="42" width="10.83203125" style="89"/>
    <col min="43" max="43" width="12.1640625" style="89" customWidth="1"/>
    <col min="44" max="45" width="10.83203125" style="89"/>
    <col min="46" max="46" width="15.6640625" style="89" customWidth="1"/>
    <col min="47" max="16384" width="10.83203125" style="89"/>
  </cols>
  <sheetData>
    <row r="1" spans="1:73" s="51" customFormat="1" ht="15.5" x14ac:dyDescent="0.35">
      <c r="A1" s="290" t="s">
        <v>74</v>
      </c>
      <c r="B1" s="290"/>
      <c r="C1" s="290"/>
      <c r="D1" s="290"/>
      <c r="E1" s="290"/>
      <c r="F1" s="290"/>
    </row>
    <row r="2" spans="1:73" s="51" customFormat="1" ht="15.5" x14ac:dyDescent="0.35">
      <c r="A2" t="s">
        <v>75</v>
      </c>
      <c r="B2"/>
      <c r="C2"/>
      <c r="D2"/>
      <c r="E2"/>
      <c r="F2"/>
    </row>
    <row r="3" spans="1:73" x14ac:dyDescent="0.3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 ht="24" thickBot="1" x14ac:dyDescent="0.4">
      <c r="A4" s="300" t="s">
        <v>29</v>
      </c>
      <c r="B4" s="300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7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 ht="19" thickBot="1" x14ac:dyDescent="0.4">
      <c r="B5" s="16"/>
      <c r="C5" s="16"/>
      <c r="D5" s="16"/>
      <c r="E5" s="16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ht="19" thickBot="1" x14ac:dyDescent="0.4">
      <c r="B6" s="16"/>
      <c r="C6" s="16"/>
      <c r="D6" s="16"/>
      <c r="E6" s="16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72"/>
      <c r="S6" s="72"/>
      <c r="T6" s="16"/>
      <c r="U6" s="16"/>
      <c r="V6" s="16"/>
      <c r="W6" s="16"/>
      <c r="X6" s="16"/>
      <c r="Y6" s="16"/>
      <c r="Z6" s="16"/>
      <c r="AA6" s="16"/>
      <c r="AB6" s="17"/>
      <c r="AC6" s="16"/>
      <c r="AD6" s="16"/>
      <c r="AE6" s="16"/>
      <c r="AF6" s="16"/>
      <c r="AG6" s="16"/>
      <c r="AH6" s="16"/>
      <c r="AI6" s="16"/>
      <c r="AJ6" s="16"/>
      <c r="AK6" s="16"/>
      <c r="AL6" s="73"/>
      <c r="AM6" s="16"/>
      <c r="AN6" s="16"/>
      <c r="AO6" s="16"/>
      <c r="AP6" s="16"/>
      <c r="AQ6" s="16"/>
      <c r="AR6" s="16"/>
      <c r="AS6" s="16"/>
      <c r="AT6" s="16"/>
      <c r="AU6" s="17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</row>
    <row r="7" spans="1:73" x14ac:dyDescent="0.35">
      <c r="B7" s="16"/>
      <c r="C7" s="16"/>
      <c r="D7" s="16"/>
      <c r="E7" s="16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73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19" thickBot="1" x14ac:dyDescent="0.4">
      <c r="B8" s="16"/>
      <c r="C8" s="16"/>
      <c r="D8" s="16"/>
      <c r="E8" s="16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73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</row>
    <row r="9" spans="1:73" x14ac:dyDescent="0.35">
      <c r="B9" s="16"/>
      <c r="C9" s="16"/>
      <c r="D9" s="16"/>
      <c r="E9" s="16"/>
      <c r="F9" s="16"/>
      <c r="G9" s="16"/>
      <c r="H9" s="16"/>
      <c r="I9" s="16"/>
      <c r="J9" s="16"/>
      <c r="K9" s="16"/>
      <c r="L9" s="74"/>
      <c r="M9" s="16"/>
      <c r="N9" s="16"/>
      <c r="O9" s="75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7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pans="1:73" x14ac:dyDescent="0.35">
      <c r="B10" s="17"/>
      <c r="C10" s="7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</row>
    <row r="11" spans="1:73" ht="19" customHeight="1" x14ac:dyDescent="0.35">
      <c r="A11" s="342" t="s">
        <v>6</v>
      </c>
      <c r="B11" s="340" t="s">
        <v>22</v>
      </c>
      <c r="C11" s="311" t="s">
        <v>34</v>
      </c>
      <c r="D11" s="338" t="s">
        <v>57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44" t="s">
        <v>55</v>
      </c>
      <c r="W11" s="344"/>
      <c r="X11" s="344"/>
      <c r="Y11" s="344"/>
      <c r="Z11" s="344"/>
      <c r="AA11" s="344"/>
      <c r="AB11" s="344"/>
      <c r="AC11" s="315" t="s">
        <v>64</v>
      </c>
      <c r="AD11" s="316"/>
      <c r="AE11" s="316"/>
      <c r="AF11" s="316"/>
      <c r="AG11" s="317"/>
      <c r="AH11" s="18"/>
      <c r="AI11" s="16"/>
      <c r="AJ11" s="16"/>
      <c r="AK11" s="16"/>
      <c r="AL11" s="16"/>
      <c r="AM11" s="16"/>
      <c r="AN11" s="16"/>
      <c r="AO11" s="16"/>
      <c r="AP11" s="16"/>
    </row>
    <row r="12" spans="1:73" ht="19" customHeight="1" x14ac:dyDescent="0.35">
      <c r="A12" s="343"/>
      <c r="B12" s="341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73" ht="37" x14ac:dyDescent="0.35">
      <c r="A13" s="343"/>
      <c r="B13" s="260" t="s">
        <v>25</v>
      </c>
      <c r="C13" s="312"/>
      <c r="D13" s="218" t="s">
        <v>68</v>
      </c>
      <c r="E13" s="219" t="s">
        <v>9</v>
      </c>
      <c r="F13" s="219" t="s">
        <v>10</v>
      </c>
      <c r="G13" s="218" t="s">
        <v>68</v>
      </c>
      <c r="H13" s="219" t="s">
        <v>9</v>
      </c>
      <c r="I13" s="219" t="s">
        <v>10</v>
      </c>
      <c r="J13" s="218" t="s">
        <v>68</v>
      </c>
      <c r="K13" s="219" t="s">
        <v>9</v>
      </c>
      <c r="L13" s="219" t="s">
        <v>10</v>
      </c>
      <c r="M13" s="218" t="s">
        <v>68</v>
      </c>
      <c r="N13" s="219" t="s">
        <v>9</v>
      </c>
      <c r="O13" s="219" t="s">
        <v>10</v>
      </c>
      <c r="P13" s="218" t="s">
        <v>68</v>
      </c>
      <c r="Q13" s="219" t="s">
        <v>9</v>
      </c>
      <c r="R13" s="219" t="s">
        <v>10</v>
      </c>
      <c r="S13" s="218" t="s">
        <v>68</v>
      </c>
      <c r="T13" s="219" t="s">
        <v>9</v>
      </c>
      <c r="U13" s="219" t="s">
        <v>10</v>
      </c>
      <c r="V13" s="253">
        <v>2905</v>
      </c>
      <c r="W13" s="253">
        <v>2915</v>
      </c>
      <c r="X13" s="253" t="s">
        <v>11</v>
      </c>
      <c r="Y13" s="254">
        <v>994</v>
      </c>
      <c r="Z13" s="255">
        <v>871</v>
      </c>
      <c r="AA13" s="253">
        <v>810</v>
      </c>
      <c r="AB13" s="209">
        <v>838</v>
      </c>
      <c r="AC13" s="323"/>
      <c r="AD13" s="294"/>
      <c r="AE13" s="314"/>
      <c r="AF13" s="314"/>
      <c r="AG13" s="314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73" s="2" customFormat="1" ht="20.25" customHeight="1" x14ac:dyDescent="0.45">
      <c r="A14" s="277">
        <v>43710.5</v>
      </c>
      <c r="B14" s="213">
        <v>0.45624999999999999</v>
      </c>
      <c r="C14" s="210" t="s">
        <v>47</v>
      </c>
      <c r="D14" s="168">
        <v>2900.48</v>
      </c>
      <c r="E14" s="169">
        <v>6.71</v>
      </c>
      <c r="F14" s="169">
        <v>328.14</v>
      </c>
      <c r="G14" s="169">
        <v>2912.42</v>
      </c>
      <c r="H14" s="169">
        <v>5.1100000000000003</v>
      </c>
      <c r="I14" s="169">
        <v>1324.55</v>
      </c>
      <c r="J14" s="168">
        <v>991.23</v>
      </c>
      <c r="K14" s="169">
        <v>0.9</v>
      </c>
      <c r="L14" s="170">
        <v>4.8899999999999997</v>
      </c>
      <c r="M14" s="168">
        <v>876.29</v>
      </c>
      <c r="N14" s="169">
        <v>3.07</v>
      </c>
      <c r="O14" s="170">
        <v>138.06</v>
      </c>
      <c r="P14" s="169">
        <v>811.27</v>
      </c>
      <c r="Q14" s="169">
        <v>8.01</v>
      </c>
      <c r="R14" s="169">
        <v>39.119999999999997</v>
      </c>
      <c r="S14" s="168" t="s">
        <v>76</v>
      </c>
      <c r="T14" s="169" t="s">
        <v>76</v>
      </c>
      <c r="U14" s="170" t="s">
        <v>76</v>
      </c>
      <c r="V14" s="169">
        <v>38.378947368421045</v>
      </c>
      <c r="W14" s="169">
        <v>154.91812865497073</v>
      </c>
      <c r="X14" s="169">
        <v>193.29707602339178</v>
      </c>
      <c r="Y14" s="169">
        <v>4.1794871794871797</v>
      </c>
      <c r="Z14" s="169">
        <v>86.287499999999994</v>
      </c>
      <c r="AA14" s="178">
        <v>13.971428571428572</v>
      </c>
      <c r="AB14" s="178">
        <v>0</v>
      </c>
      <c r="AC14" s="168">
        <v>64.922416495080398</v>
      </c>
      <c r="AD14" s="169">
        <v>1.4037584684916762</v>
      </c>
      <c r="AE14" s="169">
        <v>28.981261013184316</v>
      </c>
      <c r="AF14" s="169">
        <v>4.6925640232436026</v>
      </c>
      <c r="AG14" s="21">
        <v>0</v>
      </c>
      <c r="AH14" s="34"/>
    </row>
    <row r="15" spans="1:73" s="2" customFormat="1" x14ac:dyDescent="0.45">
      <c r="A15" s="278">
        <v>43710.5</v>
      </c>
      <c r="B15" s="213">
        <v>0.46180555555555558</v>
      </c>
      <c r="C15" s="211" t="s">
        <v>47</v>
      </c>
      <c r="D15" s="172">
        <v>2900.37</v>
      </c>
      <c r="E15" s="32">
        <v>5.73</v>
      </c>
      <c r="F15" s="32">
        <v>212.34</v>
      </c>
      <c r="G15" s="32">
        <v>2912.57</v>
      </c>
      <c r="H15" s="32">
        <v>5.0599999999999996</v>
      </c>
      <c r="I15" s="32">
        <v>1729.51</v>
      </c>
      <c r="J15" s="172">
        <v>991.75</v>
      </c>
      <c r="K15" s="32">
        <v>2.1</v>
      </c>
      <c r="L15" s="173">
        <v>12.77</v>
      </c>
      <c r="M15" s="172">
        <v>876.79</v>
      </c>
      <c r="N15" s="32">
        <v>3.94</v>
      </c>
      <c r="O15" s="173">
        <v>193.8</v>
      </c>
      <c r="P15" s="32">
        <v>811.03</v>
      </c>
      <c r="Q15" s="32">
        <v>5.31</v>
      </c>
      <c r="R15" s="32">
        <v>78.209999999999994</v>
      </c>
      <c r="S15" s="172" t="s">
        <v>76</v>
      </c>
      <c r="T15" s="32" t="s">
        <v>76</v>
      </c>
      <c r="U15" s="173" t="s">
        <v>76</v>
      </c>
      <c r="V15" s="32">
        <v>24.835087719298244</v>
      </c>
      <c r="W15" s="32">
        <v>202.28187134502923</v>
      </c>
      <c r="X15" s="32">
        <v>227.11695906432749</v>
      </c>
      <c r="Y15" s="32">
        <v>10.914529914529915</v>
      </c>
      <c r="Z15" s="32">
        <v>121.125</v>
      </c>
      <c r="AA15" s="179">
        <v>27.932142857142857</v>
      </c>
      <c r="AB15" s="179">
        <v>0</v>
      </c>
      <c r="AC15" s="172">
        <v>58.67311524678184</v>
      </c>
      <c r="AD15" s="32">
        <v>2.819646204219743</v>
      </c>
      <c r="AE15" s="32">
        <v>31.291283194107759</v>
      </c>
      <c r="AF15" s="32">
        <v>7.2159553548906601</v>
      </c>
      <c r="AG15" s="11">
        <v>0</v>
      </c>
      <c r="AH15" s="34"/>
    </row>
    <row r="16" spans="1:73" s="2" customFormat="1" ht="20.25" customHeight="1" x14ac:dyDescent="0.45">
      <c r="A16" s="278">
        <v>43710.5</v>
      </c>
      <c r="B16" s="213">
        <v>0.47152777777777777</v>
      </c>
      <c r="C16" s="211" t="s">
        <v>47</v>
      </c>
      <c r="D16" s="172">
        <v>2900.6</v>
      </c>
      <c r="E16" s="32">
        <v>7.34</v>
      </c>
      <c r="F16" s="32">
        <v>303.49</v>
      </c>
      <c r="G16" s="32">
        <v>2912.65</v>
      </c>
      <c r="H16" s="32">
        <v>5.86</v>
      </c>
      <c r="I16" s="32">
        <v>1799.1</v>
      </c>
      <c r="J16" s="172">
        <v>991.78</v>
      </c>
      <c r="K16" s="32">
        <v>2.04</v>
      </c>
      <c r="L16" s="173">
        <v>33.94</v>
      </c>
      <c r="M16" s="172">
        <v>876.8</v>
      </c>
      <c r="N16" s="32">
        <v>3.1</v>
      </c>
      <c r="O16" s="173">
        <v>158.47999999999999</v>
      </c>
      <c r="P16" s="32">
        <v>810.37</v>
      </c>
      <c r="Q16" s="32">
        <v>1.29</v>
      </c>
      <c r="R16" s="32">
        <v>74.569999999999993</v>
      </c>
      <c r="S16" s="172" t="s">
        <v>76</v>
      </c>
      <c r="T16" s="32" t="s">
        <v>76</v>
      </c>
      <c r="U16" s="173" t="s">
        <v>76</v>
      </c>
      <c r="V16" s="32">
        <v>35.495906432748534</v>
      </c>
      <c r="W16" s="32">
        <v>210.42105263157893</v>
      </c>
      <c r="X16" s="32">
        <v>245.91695906432747</v>
      </c>
      <c r="Y16" s="32">
        <v>29.008547008547009</v>
      </c>
      <c r="Z16" s="32">
        <v>99.049999999999983</v>
      </c>
      <c r="AA16" s="179">
        <v>26.632142857142856</v>
      </c>
      <c r="AB16" s="179">
        <v>0</v>
      </c>
      <c r="AC16" s="172">
        <v>61.38598694287213</v>
      </c>
      <c r="AD16" s="32">
        <v>7.2411365798995391</v>
      </c>
      <c r="AE16" s="32">
        <v>24.724939791976652</v>
      </c>
      <c r="AF16" s="32">
        <v>6.6479366852516737</v>
      </c>
      <c r="AG16" s="11">
        <v>0</v>
      </c>
      <c r="AH16" s="34"/>
    </row>
    <row r="17" spans="1:34" s="2" customFormat="1" x14ac:dyDescent="0.45">
      <c r="A17" s="278">
        <v>43710.5</v>
      </c>
      <c r="B17" s="213">
        <v>0.47916666666666669</v>
      </c>
      <c r="C17" s="211" t="s">
        <v>47</v>
      </c>
      <c r="D17" s="172">
        <v>2900.27</v>
      </c>
      <c r="E17" s="32">
        <v>5.99</v>
      </c>
      <c r="F17" s="32">
        <v>470.8</v>
      </c>
      <c r="G17" s="32">
        <v>2912.57</v>
      </c>
      <c r="H17" s="32">
        <v>5.71</v>
      </c>
      <c r="I17" s="32">
        <v>2348.67</v>
      </c>
      <c r="J17" s="172">
        <v>991.75</v>
      </c>
      <c r="K17" s="32">
        <v>2.1</v>
      </c>
      <c r="L17" s="173">
        <v>25.77</v>
      </c>
      <c r="M17" s="172">
        <v>875.9</v>
      </c>
      <c r="N17" s="32">
        <v>4.45</v>
      </c>
      <c r="O17" s="173">
        <v>258.77999999999997</v>
      </c>
      <c r="P17" s="32">
        <v>810.37</v>
      </c>
      <c r="Q17" s="32">
        <v>3.46</v>
      </c>
      <c r="R17" s="32">
        <v>77.459999999999994</v>
      </c>
      <c r="S17" s="172" t="s">
        <v>76</v>
      </c>
      <c r="T17" s="32" t="s">
        <v>76</v>
      </c>
      <c r="U17" s="173" t="s">
        <v>76</v>
      </c>
      <c r="V17" s="32">
        <v>55.064327485380112</v>
      </c>
      <c r="W17" s="32">
        <v>274.69824561403505</v>
      </c>
      <c r="X17" s="32">
        <v>329.76257309941514</v>
      </c>
      <c r="Y17" s="32">
        <v>22.025641025641026</v>
      </c>
      <c r="Z17" s="32">
        <v>161.73749999999998</v>
      </c>
      <c r="AA17" s="179">
        <v>27.664285714285715</v>
      </c>
      <c r="AB17" s="179">
        <v>0</v>
      </c>
      <c r="AC17" s="172">
        <v>60.932865203959551</v>
      </c>
      <c r="AD17" s="32">
        <v>4.0698536617785939</v>
      </c>
      <c r="AE17" s="32">
        <v>29.885530044533994</v>
      </c>
      <c r="AF17" s="32">
        <v>5.1117510897278509</v>
      </c>
      <c r="AG17" s="11">
        <v>0</v>
      </c>
      <c r="AH17" s="34"/>
    </row>
    <row r="18" spans="1:34" s="2" customFormat="1" x14ac:dyDescent="0.45">
      <c r="A18" s="278">
        <v>43710.5</v>
      </c>
      <c r="B18" s="213">
        <v>0.4826388888888889</v>
      </c>
      <c r="C18" s="211" t="s">
        <v>47</v>
      </c>
      <c r="D18" s="172">
        <v>2900.35</v>
      </c>
      <c r="E18" s="32">
        <v>6.15428</v>
      </c>
      <c r="F18" s="32">
        <v>384.2</v>
      </c>
      <c r="G18" s="32">
        <v>2912.8</v>
      </c>
      <c r="H18" s="32">
        <v>4.7797000000000001</v>
      </c>
      <c r="I18" s="32">
        <v>2336.9499999999998</v>
      </c>
      <c r="J18" s="172">
        <v>991.71699999999998</v>
      </c>
      <c r="K18" s="32">
        <v>1.88446</v>
      </c>
      <c r="L18" s="173">
        <v>71.396199999999993</v>
      </c>
      <c r="M18" s="172">
        <v>876.995</v>
      </c>
      <c r="N18" s="32">
        <v>4.2000400000000004</v>
      </c>
      <c r="O18" s="173">
        <v>367.38799999999998</v>
      </c>
      <c r="P18" s="32">
        <v>810.37699999999995</v>
      </c>
      <c r="Q18" s="32">
        <v>3.4407899999999998</v>
      </c>
      <c r="R18" s="32">
        <v>59.038499999999999</v>
      </c>
      <c r="S18" s="172">
        <v>838.98099999999999</v>
      </c>
      <c r="T18" s="32">
        <v>0.73152899999999998</v>
      </c>
      <c r="U18" s="173">
        <v>6.8041400000000003</v>
      </c>
      <c r="V18" s="32">
        <v>44.935672514619881</v>
      </c>
      <c r="W18" s="32">
        <v>273.32748538011691</v>
      </c>
      <c r="X18" s="32">
        <v>318.26315789473676</v>
      </c>
      <c r="Y18" s="32">
        <v>61.022393162393158</v>
      </c>
      <c r="Z18" s="32">
        <v>229.61749999999998</v>
      </c>
      <c r="AA18" s="179">
        <v>21.085178571428571</v>
      </c>
      <c r="AB18" s="179">
        <v>3.5811263157894739</v>
      </c>
      <c r="AC18" s="172">
        <v>50.233357233693724</v>
      </c>
      <c r="AD18" s="32">
        <v>9.6315253554897762</v>
      </c>
      <c r="AE18" s="32">
        <v>36.24188857078645</v>
      </c>
      <c r="AF18" s="32">
        <v>3.327998485659188</v>
      </c>
      <c r="AG18" s="11">
        <v>0.56523035437086955</v>
      </c>
      <c r="AH18" s="34"/>
    </row>
    <row r="19" spans="1:34" s="2" customFormat="1" x14ac:dyDescent="0.45">
      <c r="A19" s="278">
        <v>43710.5</v>
      </c>
      <c r="B19" s="213">
        <v>0.4861111111111111</v>
      </c>
      <c r="C19" s="211" t="s">
        <v>47</v>
      </c>
      <c r="D19" s="172">
        <v>2900.72</v>
      </c>
      <c r="E19" s="32">
        <v>7.5896999999999997</v>
      </c>
      <c r="F19" s="32">
        <v>438.46300000000002</v>
      </c>
      <c r="G19" s="32">
        <v>2912.8</v>
      </c>
      <c r="H19" s="32">
        <v>5.47302</v>
      </c>
      <c r="I19" s="32">
        <v>2781.26</v>
      </c>
      <c r="J19" s="172">
        <v>991.47699999999998</v>
      </c>
      <c r="K19" s="32">
        <v>2.32518</v>
      </c>
      <c r="L19" s="173">
        <v>104.687</v>
      </c>
      <c r="M19" s="172">
        <v>876.99</v>
      </c>
      <c r="N19" s="32">
        <v>4.2635899999999998</v>
      </c>
      <c r="O19" s="173">
        <v>396.04500000000002</v>
      </c>
      <c r="P19" s="32">
        <v>810.27700000000004</v>
      </c>
      <c r="Q19" s="32">
        <v>2.6895799999999999</v>
      </c>
      <c r="R19" s="32">
        <v>84.510999999999996</v>
      </c>
      <c r="S19" s="172">
        <v>837.58399999999995</v>
      </c>
      <c r="T19" s="32">
        <v>1.7164699999999999</v>
      </c>
      <c r="U19" s="173">
        <v>12.942500000000001</v>
      </c>
      <c r="V19" s="32">
        <v>51.282222222222224</v>
      </c>
      <c r="W19" s="32">
        <v>325.29356725146198</v>
      </c>
      <c r="X19" s="32">
        <v>376.57578947368421</v>
      </c>
      <c r="Y19" s="32">
        <v>89.476068376068383</v>
      </c>
      <c r="Z19" s="32">
        <v>247.52812499999999</v>
      </c>
      <c r="AA19" s="179">
        <v>30.182500000000001</v>
      </c>
      <c r="AB19" s="179">
        <v>6.8118421052631586</v>
      </c>
      <c r="AC19" s="172">
        <v>50.171685461829988</v>
      </c>
      <c r="AD19" s="32">
        <v>11.92101373590563</v>
      </c>
      <c r="AE19" s="32">
        <v>32.978496168895084</v>
      </c>
      <c r="AF19" s="32">
        <v>4.0212539913097789</v>
      </c>
      <c r="AG19" s="11">
        <v>0.90755064205952063</v>
      </c>
      <c r="AH19" s="34"/>
    </row>
    <row r="20" spans="1:34" s="2" customFormat="1" x14ac:dyDescent="0.45">
      <c r="A20" s="278">
        <v>43710.5</v>
      </c>
      <c r="B20" s="213">
        <v>0.48958333333333331</v>
      </c>
      <c r="C20" s="211" t="s">
        <v>47</v>
      </c>
      <c r="D20" s="172">
        <v>2900.4</v>
      </c>
      <c r="E20" s="32">
        <v>5.56182</v>
      </c>
      <c r="F20" s="32">
        <v>348.21300000000002</v>
      </c>
      <c r="G20" s="32">
        <v>2912.87</v>
      </c>
      <c r="H20" s="32">
        <v>5.6078599999999996</v>
      </c>
      <c r="I20" s="32">
        <v>2788.36</v>
      </c>
      <c r="J20" s="172">
        <v>991.98199999999997</v>
      </c>
      <c r="K20" s="32">
        <v>4.2587900000000003</v>
      </c>
      <c r="L20" s="173">
        <v>168.90299999999999</v>
      </c>
      <c r="M20" s="172">
        <v>876.779</v>
      </c>
      <c r="N20" s="32">
        <v>3.7457500000000001</v>
      </c>
      <c r="O20" s="173">
        <v>362.27600000000001</v>
      </c>
      <c r="P20" s="32">
        <v>810.17600000000004</v>
      </c>
      <c r="Q20" s="32">
        <v>2.89195</v>
      </c>
      <c r="R20" s="32">
        <v>74.432100000000005</v>
      </c>
      <c r="S20" s="172">
        <v>838.10799999999995</v>
      </c>
      <c r="T20" s="32">
        <v>1.8204400000000001</v>
      </c>
      <c r="U20" s="173">
        <v>19.665800000000001</v>
      </c>
      <c r="V20" s="32">
        <v>40.726666666666667</v>
      </c>
      <c r="W20" s="32">
        <v>326.12397660818715</v>
      </c>
      <c r="X20" s="32">
        <v>366.85064327485384</v>
      </c>
      <c r="Y20" s="32">
        <v>144.36153846153846</v>
      </c>
      <c r="Z20" s="32">
        <v>226.42249999999999</v>
      </c>
      <c r="AA20" s="179">
        <v>26.582892857142859</v>
      </c>
      <c r="AB20" s="179">
        <v>10.35042105263158</v>
      </c>
      <c r="AC20" s="172">
        <v>47.361967617680435</v>
      </c>
      <c r="AD20" s="32">
        <v>18.637684396075251</v>
      </c>
      <c r="AE20" s="32">
        <v>29.232101154800734</v>
      </c>
      <c r="AF20" s="32">
        <v>3.4319637535458267</v>
      </c>
      <c r="AG20" s="11">
        <v>1.3362830778977592</v>
      </c>
      <c r="AH20" s="34"/>
    </row>
    <row r="21" spans="1:34" s="2" customFormat="1" x14ac:dyDescent="0.45">
      <c r="A21" s="278">
        <v>43710.5</v>
      </c>
      <c r="B21" s="213">
        <v>0.49444444444444446</v>
      </c>
      <c r="C21" s="211" t="s">
        <v>47</v>
      </c>
      <c r="D21" s="172">
        <v>2900.49</v>
      </c>
      <c r="E21" s="32">
        <v>6.3011699999999999</v>
      </c>
      <c r="F21" s="32">
        <v>72.347399999999993</v>
      </c>
      <c r="G21" s="32">
        <v>2912.82</v>
      </c>
      <c r="H21" s="32">
        <v>5.53653</v>
      </c>
      <c r="I21" s="32">
        <v>2906.96</v>
      </c>
      <c r="J21" s="172">
        <v>991.56799999999998</v>
      </c>
      <c r="K21" s="32">
        <v>2.3075299999999999</v>
      </c>
      <c r="L21" s="173">
        <v>68.749200000000002</v>
      </c>
      <c r="M21" s="172">
        <v>876.72500000000002</v>
      </c>
      <c r="N21" s="32">
        <v>4.6731600000000002</v>
      </c>
      <c r="O21" s="173">
        <v>414.90600000000001</v>
      </c>
      <c r="P21" s="32">
        <v>810.625</v>
      </c>
      <c r="Q21" s="32">
        <v>3.0295800000000002</v>
      </c>
      <c r="R21" s="32">
        <v>93.917299999999997</v>
      </c>
      <c r="S21" s="172">
        <v>839.01599999999996</v>
      </c>
      <c r="T21" s="32">
        <v>1.77844</v>
      </c>
      <c r="U21" s="173">
        <v>23.177700000000002</v>
      </c>
      <c r="V21" s="32">
        <v>8.4616842105263146</v>
      </c>
      <c r="W21" s="32">
        <v>339.99532163742685</v>
      </c>
      <c r="X21" s="32">
        <v>348.45700584795316</v>
      </c>
      <c r="Y21" s="32">
        <v>58.760000000000005</v>
      </c>
      <c r="Z21" s="32">
        <v>259.31624999999997</v>
      </c>
      <c r="AA21" s="179">
        <v>33.541892857142855</v>
      </c>
      <c r="AB21" s="179">
        <v>12.198789473684212</v>
      </c>
      <c r="AC21" s="172">
        <v>48.921768321177957</v>
      </c>
      <c r="AD21" s="32">
        <v>8.2496349859780072</v>
      </c>
      <c r="AE21" s="32">
        <v>36.40681430280155</v>
      </c>
      <c r="AF21" s="32">
        <v>4.7091281962255183</v>
      </c>
      <c r="AG21" s="11">
        <v>1.7126541938169755</v>
      </c>
      <c r="AH21" s="34"/>
    </row>
    <row r="22" spans="1:34" s="2" customFormat="1" x14ac:dyDescent="0.45">
      <c r="A22" s="278">
        <v>43710.5</v>
      </c>
      <c r="B22" s="213">
        <v>0.49861111111111112</v>
      </c>
      <c r="C22" s="211" t="s">
        <v>47</v>
      </c>
      <c r="D22" s="172">
        <v>2900.36</v>
      </c>
      <c r="E22" s="32">
        <v>6.1882999999999999</v>
      </c>
      <c r="F22" s="32">
        <v>407.21800000000002</v>
      </c>
      <c r="G22" s="32">
        <v>2912.96</v>
      </c>
      <c r="H22" s="32">
        <v>6.4782099999999998</v>
      </c>
      <c r="I22" s="32">
        <v>3470.06</v>
      </c>
      <c r="J22" s="172">
        <v>991.85400000000004</v>
      </c>
      <c r="K22" s="32">
        <v>4.0029500000000002</v>
      </c>
      <c r="L22" s="173">
        <v>180.47200000000001</v>
      </c>
      <c r="M22" s="172">
        <v>876.83399999999995</v>
      </c>
      <c r="N22" s="32">
        <v>4.5748899999999999</v>
      </c>
      <c r="O22" s="173">
        <v>433.90899999999999</v>
      </c>
      <c r="P22" s="32">
        <v>810.72</v>
      </c>
      <c r="Q22" s="32">
        <v>2.9421300000000001</v>
      </c>
      <c r="R22" s="32">
        <v>87.983199999999997</v>
      </c>
      <c r="S22" s="172">
        <v>837.93299999999999</v>
      </c>
      <c r="T22" s="32">
        <v>2.3084500000000001</v>
      </c>
      <c r="U22" s="173">
        <v>20.875699999999998</v>
      </c>
      <c r="V22" s="32">
        <v>47.627836257309937</v>
      </c>
      <c r="W22" s="32">
        <v>405.85497076023387</v>
      </c>
      <c r="X22" s="32">
        <v>453.48280701754379</v>
      </c>
      <c r="Y22" s="32">
        <v>154.24957264957266</v>
      </c>
      <c r="Z22" s="32">
        <v>271.19312499999995</v>
      </c>
      <c r="AA22" s="179">
        <v>31.42257142857143</v>
      </c>
      <c r="AB22" s="179">
        <v>10.987210526315788</v>
      </c>
      <c r="AC22" s="172">
        <v>49.220171375417451</v>
      </c>
      <c r="AD22" s="32">
        <v>16.741958642994714</v>
      </c>
      <c r="AE22" s="32">
        <v>29.434791973973574</v>
      </c>
      <c r="AF22" s="32">
        <v>3.4105468318465886</v>
      </c>
      <c r="AG22" s="11">
        <v>1.1925311757676673</v>
      </c>
      <c r="AH22" s="34"/>
    </row>
    <row r="23" spans="1:34" s="2" customFormat="1" x14ac:dyDescent="0.45">
      <c r="A23" s="278">
        <v>43710.5</v>
      </c>
      <c r="B23" s="213">
        <v>0.50347222222222221</v>
      </c>
      <c r="C23" s="211" t="s">
        <v>47</v>
      </c>
      <c r="D23" s="172">
        <v>2900.52</v>
      </c>
      <c r="E23" s="32">
        <v>5.8095999999999997</v>
      </c>
      <c r="F23" s="32">
        <v>317.22699999999998</v>
      </c>
      <c r="G23" s="32">
        <v>2912.86</v>
      </c>
      <c r="H23" s="32">
        <v>5.5969300000000004</v>
      </c>
      <c r="I23" s="32">
        <v>3082.67</v>
      </c>
      <c r="J23" s="172">
        <v>992.01700000000005</v>
      </c>
      <c r="K23" s="32">
        <v>3.40523</v>
      </c>
      <c r="L23" s="173">
        <v>92.098200000000006</v>
      </c>
      <c r="M23" s="172">
        <v>876.87400000000002</v>
      </c>
      <c r="N23" s="32">
        <v>3.55654</v>
      </c>
      <c r="O23" s="173">
        <v>347.13099999999997</v>
      </c>
      <c r="P23" s="32">
        <v>810.51400000000001</v>
      </c>
      <c r="Q23" s="32">
        <v>4.1139799999999997</v>
      </c>
      <c r="R23" s="32">
        <v>91.348299999999995</v>
      </c>
      <c r="S23" s="172">
        <v>838.80700000000002</v>
      </c>
      <c r="T23" s="32">
        <v>1.32602</v>
      </c>
      <c r="U23" s="173">
        <v>16.8752</v>
      </c>
      <c r="V23" s="32">
        <v>37.102573099415196</v>
      </c>
      <c r="W23" s="32">
        <v>360.54619883040931</v>
      </c>
      <c r="X23" s="32">
        <v>397.64877192982453</v>
      </c>
      <c r="Y23" s="32">
        <v>78.716410256410271</v>
      </c>
      <c r="Z23" s="32">
        <v>216.95687499999997</v>
      </c>
      <c r="AA23" s="179">
        <v>32.624392857142858</v>
      </c>
      <c r="AB23" s="179">
        <v>8.8816842105263163</v>
      </c>
      <c r="AC23" s="172">
        <v>54.114527383137137</v>
      </c>
      <c r="AD23" s="32">
        <v>10.712220529815959</v>
      </c>
      <c r="AE23" s="32">
        <v>29.524845999572904</v>
      </c>
      <c r="AF23" s="32">
        <v>4.4397310522504032</v>
      </c>
      <c r="AG23" s="11">
        <v>1.2086750352236026</v>
      </c>
      <c r="AH23" s="34"/>
    </row>
    <row r="24" spans="1:34" s="2" customFormat="1" x14ac:dyDescent="0.45">
      <c r="A24" s="278">
        <v>43710.5</v>
      </c>
      <c r="B24" s="213">
        <v>0.50972222222222219</v>
      </c>
      <c r="C24" s="211" t="s">
        <v>47</v>
      </c>
      <c r="D24" s="172">
        <v>2901.3</v>
      </c>
      <c r="E24" s="32">
        <v>8.7515199999999993</v>
      </c>
      <c r="F24" s="32">
        <v>566.596</v>
      </c>
      <c r="G24" s="32">
        <v>2912.76</v>
      </c>
      <c r="H24" s="32">
        <v>6.09687</v>
      </c>
      <c r="I24" s="32">
        <v>3730.92</v>
      </c>
      <c r="J24" s="172">
        <v>991.495</v>
      </c>
      <c r="K24" s="32">
        <v>3.2846700000000002</v>
      </c>
      <c r="L24" s="173">
        <v>153.697</v>
      </c>
      <c r="M24" s="172">
        <v>876.88499999999999</v>
      </c>
      <c r="N24" s="32">
        <v>3.9813399999999999</v>
      </c>
      <c r="O24" s="173">
        <v>474.80599999999998</v>
      </c>
      <c r="P24" s="32">
        <v>810.52800000000002</v>
      </c>
      <c r="Q24" s="32">
        <v>4.4568399999999997</v>
      </c>
      <c r="R24" s="32">
        <v>123.587</v>
      </c>
      <c r="S24" s="172">
        <v>838.54499999999996</v>
      </c>
      <c r="T24" s="32">
        <v>2.6954099999999999</v>
      </c>
      <c r="U24" s="173">
        <v>14.562200000000001</v>
      </c>
      <c r="V24" s="32">
        <v>66.268538011695895</v>
      </c>
      <c r="W24" s="32">
        <v>436.36491228070173</v>
      </c>
      <c r="X24" s="32">
        <v>502.63345029239764</v>
      </c>
      <c r="Y24" s="32">
        <v>131.36495726495727</v>
      </c>
      <c r="Z24" s="32">
        <v>296.75374999999997</v>
      </c>
      <c r="AA24" s="179">
        <v>44.138214285714291</v>
      </c>
      <c r="AB24" s="179">
        <v>7.6643157894736849</v>
      </c>
      <c r="AC24" s="172">
        <v>51.155773476943935</v>
      </c>
      <c r="AD24" s="32">
        <v>13.36973492859517</v>
      </c>
      <c r="AE24" s="32">
        <v>30.202262910680886</v>
      </c>
      <c r="AF24" s="32">
        <v>4.4921890701132314</v>
      </c>
      <c r="AG24" s="11">
        <v>0.78003961366677599</v>
      </c>
      <c r="AH24" s="34"/>
    </row>
    <row r="25" spans="1:34" s="2" customFormat="1" x14ac:dyDescent="0.45">
      <c r="A25" s="278">
        <v>43710.5</v>
      </c>
      <c r="B25" s="213">
        <v>0.51388888888888895</v>
      </c>
      <c r="C25" s="211" t="s">
        <v>47</v>
      </c>
      <c r="D25" s="172">
        <v>2900.55</v>
      </c>
      <c r="E25" s="32">
        <v>5.8758499999999998</v>
      </c>
      <c r="F25" s="32">
        <v>308.62900000000002</v>
      </c>
      <c r="G25" s="32">
        <v>2912.86</v>
      </c>
      <c r="H25" s="32">
        <v>5.5857599999999996</v>
      </c>
      <c r="I25" s="32">
        <v>1930.44</v>
      </c>
      <c r="J25" s="172">
        <v>991.54700000000003</v>
      </c>
      <c r="K25" s="32">
        <v>2.4641899999999999</v>
      </c>
      <c r="L25" s="173">
        <v>67.716800000000006</v>
      </c>
      <c r="M25" s="172">
        <v>876.83799999999997</v>
      </c>
      <c r="N25" s="32">
        <v>3.6274799999999998</v>
      </c>
      <c r="O25" s="173">
        <v>250.61099999999999</v>
      </c>
      <c r="P25" s="32">
        <v>810.17899999999997</v>
      </c>
      <c r="Q25" s="32">
        <v>2.8117299999999998</v>
      </c>
      <c r="R25" s="32">
        <v>58.922499999999999</v>
      </c>
      <c r="S25" s="172">
        <v>837.63400000000001</v>
      </c>
      <c r="T25" s="32">
        <v>2.76518</v>
      </c>
      <c r="U25" s="173">
        <v>13.0845</v>
      </c>
      <c r="V25" s="32">
        <v>36.096959064327486</v>
      </c>
      <c r="W25" s="32">
        <v>225.78245614035086</v>
      </c>
      <c r="X25" s="32">
        <v>261.87941520467837</v>
      </c>
      <c r="Y25" s="32">
        <v>57.877606837606848</v>
      </c>
      <c r="Z25" s="32">
        <v>156.63187499999998</v>
      </c>
      <c r="AA25" s="179">
        <v>21.043750000000003</v>
      </c>
      <c r="AB25" s="179">
        <v>6.8865789473684211</v>
      </c>
      <c r="AC25" s="172">
        <v>51.927311454521266</v>
      </c>
      <c r="AD25" s="32">
        <v>11.476383182503188</v>
      </c>
      <c r="AE25" s="32">
        <v>31.058081256496333</v>
      </c>
      <c r="AF25" s="32">
        <v>4.172704294329586</v>
      </c>
      <c r="AG25" s="11">
        <v>1.365519812149637</v>
      </c>
      <c r="AH25" s="34"/>
    </row>
    <row r="26" spans="1:34" s="2" customFormat="1" x14ac:dyDescent="0.45">
      <c r="A26" s="278">
        <v>43710.5</v>
      </c>
      <c r="B26" s="213">
        <v>0.53263888888888888</v>
      </c>
      <c r="C26" s="211" t="s">
        <v>47</v>
      </c>
      <c r="D26" s="172">
        <v>2900.42</v>
      </c>
      <c r="E26" s="32">
        <v>7.68208</v>
      </c>
      <c r="F26" s="32">
        <v>258.3</v>
      </c>
      <c r="G26" s="32">
        <v>2912.93</v>
      </c>
      <c r="H26" s="32">
        <v>6.4371799999999997</v>
      </c>
      <c r="I26" s="32">
        <v>2761.65</v>
      </c>
      <c r="J26" s="172">
        <v>991.39300000000003</v>
      </c>
      <c r="K26" s="32">
        <v>2.1568999999999998</v>
      </c>
      <c r="L26" s="173">
        <v>52.092300000000002</v>
      </c>
      <c r="M26" s="172">
        <v>876.77300000000002</v>
      </c>
      <c r="N26" s="32">
        <v>3.7573400000000001</v>
      </c>
      <c r="O26" s="173">
        <v>204.32499999999999</v>
      </c>
      <c r="P26" s="32">
        <v>810.43499999999995</v>
      </c>
      <c r="Q26" s="32">
        <v>1.4214</v>
      </c>
      <c r="R26" s="32">
        <v>25.207100000000001</v>
      </c>
      <c r="S26" s="172">
        <v>837.37900000000002</v>
      </c>
      <c r="T26" s="32">
        <v>1.30731</v>
      </c>
      <c r="U26" s="173">
        <v>10.138500000000001</v>
      </c>
      <c r="V26" s="32">
        <v>30.210526315789473</v>
      </c>
      <c r="W26" s="32">
        <v>323</v>
      </c>
      <c r="X26" s="32">
        <v>353.21052631578948</v>
      </c>
      <c r="Y26" s="32">
        <v>44.523333333333341</v>
      </c>
      <c r="Z26" s="32">
        <v>127.70312499999999</v>
      </c>
      <c r="AA26" s="179">
        <v>9.002535714285715</v>
      </c>
      <c r="AB26" s="179">
        <v>5.3360526315789478</v>
      </c>
      <c r="AC26" s="172">
        <v>65.436552520517537</v>
      </c>
      <c r="AD26" s="32">
        <v>8.2484898466768524</v>
      </c>
      <c r="AE26" s="32">
        <v>23.658559480828135</v>
      </c>
      <c r="AF26" s="32">
        <v>1.667829402567151</v>
      </c>
      <c r="AG26" s="11">
        <v>0.98856874941032213</v>
      </c>
      <c r="AH26" s="34"/>
    </row>
    <row r="27" spans="1:34" s="2" customFormat="1" x14ac:dyDescent="0.45">
      <c r="A27" s="278">
        <v>43710.5</v>
      </c>
      <c r="B27" s="213">
        <v>0.55902777777777779</v>
      </c>
      <c r="C27" s="211" t="s">
        <v>47</v>
      </c>
      <c r="D27" s="172">
        <v>2900.08</v>
      </c>
      <c r="E27" s="32">
        <v>6.9997699999999998</v>
      </c>
      <c r="F27" s="32">
        <v>494.57299999999998</v>
      </c>
      <c r="G27" s="32">
        <v>2912.8</v>
      </c>
      <c r="H27" s="32">
        <v>5.4798499999999999</v>
      </c>
      <c r="I27" s="32">
        <v>5934.48</v>
      </c>
      <c r="J27" s="172">
        <v>991.67600000000004</v>
      </c>
      <c r="K27" s="32">
        <v>2.7221799999999998</v>
      </c>
      <c r="L27" s="173">
        <v>148.16999999999999</v>
      </c>
      <c r="M27" s="172">
        <v>876.74099999999999</v>
      </c>
      <c r="N27" s="32">
        <v>3.8225600000000002</v>
      </c>
      <c r="O27" s="173">
        <v>686.37800000000004</v>
      </c>
      <c r="P27" s="32">
        <v>810.41399999999999</v>
      </c>
      <c r="Q27" s="32">
        <v>3.2808899999999999</v>
      </c>
      <c r="R27" s="32">
        <v>151.16</v>
      </c>
      <c r="S27" s="172">
        <v>838.28300000000002</v>
      </c>
      <c r="T27" s="32">
        <v>0.66589500000000001</v>
      </c>
      <c r="U27" s="173">
        <v>8.8736300000000004</v>
      </c>
      <c r="V27" s="32">
        <v>57.84479532163742</v>
      </c>
      <c r="W27" s="32">
        <v>694.09122807017536</v>
      </c>
      <c r="X27" s="32">
        <v>751.9360233918128</v>
      </c>
      <c r="Y27" s="32">
        <v>126.64102564102564</v>
      </c>
      <c r="Z27" s="32">
        <v>428.98624999999998</v>
      </c>
      <c r="AA27" s="179">
        <v>53.985714285714288</v>
      </c>
      <c r="AB27" s="179">
        <v>4.6703315789473692</v>
      </c>
      <c r="AC27" s="172">
        <v>55.037723349483571</v>
      </c>
      <c r="AD27" s="32">
        <v>9.2694504812861389</v>
      </c>
      <c r="AE27" s="32">
        <v>31.399515136581858</v>
      </c>
      <c r="AF27" s="32">
        <v>3.951467565390427</v>
      </c>
      <c r="AG27" s="11">
        <v>0.34184346725801618</v>
      </c>
      <c r="AH27" s="34"/>
    </row>
    <row r="28" spans="1:34" s="2" customFormat="1" x14ac:dyDescent="0.45">
      <c r="A28" s="279">
        <v>43710.5</v>
      </c>
      <c r="B28" s="214">
        <v>0.56597222222222221</v>
      </c>
      <c r="C28" s="212" t="s">
        <v>47</v>
      </c>
      <c r="D28" s="175">
        <v>2900.13</v>
      </c>
      <c r="E28" s="176">
        <v>5.71319</v>
      </c>
      <c r="F28" s="176">
        <v>487.82299999999998</v>
      </c>
      <c r="G28" s="176">
        <v>2912.7</v>
      </c>
      <c r="H28" s="176">
        <v>5.9639300000000004</v>
      </c>
      <c r="I28" s="176">
        <v>6003.44</v>
      </c>
      <c r="J28" s="175">
        <v>992.3</v>
      </c>
      <c r="K28" s="176">
        <v>3.0503900000000002</v>
      </c>
      <c r="L28" s="177">
        <v>184.76499999999999</v>
      </c>
      <c r="M28" s="175">
        <v>876.82600000000002</v>
      </c>
      <c r="N28" s="176">
        <v>4.5914900000000003</v>
      </c>
      <c r="O28" s="177">
        <v>753.101</v>
      </c>
      <c r="P28" s="176">
        <v>810.51700000000005</v>
      </c>
      <c r="Q28" s="176">
        <v>3.16031</v>
      </c>
      <c r="R28" s="176">
        <v>155.81299999999999</v>
      </c>
      <c r="S28" s="175">
        <v>838.07500000000005</v>
      </c>
      <c r="T28" s="176">
        <v>0.81118100000000004</v>
      </c>
      <c r="U28" s="177">
        <v>10.504300000000001</v>
      </c>
      <c r="V28" s="176">
        <v>57.055321637426893</v>
      </c>
      <c r="W28" s="176">
        <v>702.15672514619871</v>
      </c>
      <c r="X28" s="176">
        <v>759.21204678362562</v>
      </c>
      <c r="Y28" s="176">
        <v>157.91880341880341</v>
      </c>
      <c r="Z28" s="176">
        <v>470.68812499999996</v>
      </c>
      <c r="AA28" s="180">
        <v>55.647500000000001</v>
      </c>
      <c r="AB28" s="180">
        <v>5.5285789473684215</v>
      </c>
      <c r="AC28" s="175">
        <v>52.395765231172284</v>
      </c>
      <c r="AD28" s="176">
        <v>10.898505344551559</v>
      </c>
      <c r="AE28" s="176">
        <v>32.483763395326271</v>
      </c>
      <c r="AF28" s="176">
        <v>3.8404202858132841</v>
      </c>
      <c r="AG28" s="31">
        <v>0.38154574313659978</v>
      </c>
      <c r="AH28" s="34"/>
    </row>
    <row r="29" spans="1:34" x14ac:dyDescent="0.35">
      <c r="A29" s="276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</row>
    <row r="30" spans="1:34" x14ac:dyDescent="0.35">
      <c r="A30" s="276"/>
      <c r="D30" s="90"/>
      <c r="E30" s="90"/>
      <c r="F30" s="90"/>
      <c r="G30" s="90"/>
      <c r="H30" s="33"/>
      <c r="I30" s="90"/>
      <c r="J30" s="90"/>
      <c r="K30" s="90"/>
      <c r="L30" s="90"/>
      <c r="M30" s="90"/>
      <c r="N30" s="90"/>
      <c r="O30" s="90"/>
      <c r="P30" s="10"/>
      <c r="Q30" s="90"/>
      <c r="R30" s="10"/>
      <c r="S30" s="90"/>
      <c r="T30" s="90"/>
      <c r="U30" s="1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</row>
    <row r="31" spans="1:34" s="2" customFormat="1" x14ac:dyDescent="0.35">
      <c r="A31" s="272">
        <v>43711</v>
      </c>
      <c r="B31" s="202">
        <v>43711.384722222225</v>
      </c>
      <c r="C31" s="6" t="s">
        <v>35</v>
      </c>
      <c r="D31" s="20">
        <v>2900.92</v>
      </c>
      <c r="E31" s="20">
        <v>4.63</v>
      </c>
      <c r="F31" s="20">
        <v>1484.81</v>
      </c>
      <c r="G31" s="20">
        <v>2914.11</v>
      </c>
      <c r="H31" s="20">
        <v>7.89</v>
      </c>
      <c r="I31" s="20">
        <v>26193.61</v>
      </c>
      <c r="J31" s="19">
        <v>991.85</v>
      </c>
      <c r="K31" s="20">
        <v>2.17</v>
      </c>
      <c r="L31" s="20">
        <v>873.62</v>
      </c>
      <c r="M31" s="19">
        <v>876.85</v>
      </c>
      <c r="N31" s="20">
        <v>4.04</v>
      </c>
      <c r="O31" s="21">
        <v>1663.86</v>
      </c>
      <c r="P31" s="20">
        <v>810.64</v>
      </c>
      <c r="Q31" s="20">
        <v>3.27</v>
      </c>
      <c r="R31" s="20">
        <v>216.48</v>
      </c>
      <c r="S31" s="19">
        <v>838.47</v>
      </c>
      <c r="T31" s="20">
        <v>1.77</v>
      </c>
      <c r="U31" s="21">
        <v>74.010000000000005</v>
      </c>
      <c r="V31" s="19">
        <f t="shared" ref="V31:V42" si="0">F31/$H$7</f>
        <v>173.66198830409354</v>
      </c>
      <c r="W31" s="20">
        <f t="shared" ref="W31:W42" si="1">I31/$H$7</f>
        <v>3063.5801169590641</v>
      </c>
      <c r="X31" s="20">
        <f t="shared" ref="X31" si="2">V31+W31</f>
        <v>3237.2421052631576</v>
      </c>
      <c r="Y31" s="20">
        <f t="shared" ref="Y31:Y42" si="3">L31/$K$7</f>
        <v>746.68376068376074</v>
      </c>
      <c r="Z31" s="20">
        <f t="shared" ref="Z31:Z42" si="4">O31/$N$7</f>
        <v>1039.9124999999999</v>
      </c>
      <c r="AA31" s="69">
        <f t="shared" ref="AA31:AA42" si="5">R31/$Q$7</f>
        <v>77.314285714285717</v>
      </c>
      <c r="AB31" s="57">
        <f t="shared" ref="AB31:AB42" si="6">U31/$Q$8</f>
        <v>38.952631578947376</v>
      </c>
      <c r="AC31" s="20">
        <f t="shared" ref="AC31:AC42" si="7">X31/(X31+Y31+Z31+AA31+AB31)*100</f>
        <v>62.980073887173539</v>
      </c>
      <c r="AD31" s="20">
        <f t="shared" ref="AD31:AD42" si="8">Y31/(Y31+Z31+AA31+AB31+X31)*100</f>
        <v>14.526623863491686</v>
      </c>
      <c r="AE31" s="20">
        <f t="shared" ref="AE31:AE42" si="9">Z31/(Z31+AA31+AB31+Y31+X31)*100</f>
        <v>20.231346299281906</v>
      </c>
      <c r="AF31" s="20">
        <f t="shared" ref="AF31:AF42" si="10">AA31/(AB31+X31+Y31+Z31+AA31)*100</f>
        <v>1.5041381733245229</v>
      </c>
      <c r="AG31" s="21">
        <f t="shared" ref="AG31:AG42" si="11">AB31/(X31+AB31+Y31+Z31+AA31)*100</f>
        <v>0.75781777672835771</v>
      </c>
    </row>
    <row r="32" spans="1:34" s="2" customFormat="1" x14ac:dyDescent="0.35">
      <c r="A32" s="273">
        <v>43711</v>
      </c>
      <c r="B32" s="203">
        <v>43711.39166666667</v>
      </c>
      <c r="C32" s="14" t="s">
        <v>36</v>
      </c>
      <c r="D32" s="10">
        <v>2900.78</v>
      </c>
      <c r="E32" s="10">
        <v>4.45</v>
      </c>
      <c r="F32" s="10">
        <v>1468.43</v>
      </c>
      <c r="G32" s="10">
        <v>2913.97</v>
      </c>
      <c r="H32" s="10">
        <v>7.72</v>
      </c>
      <c r="I32" s="10">
        <v>29216.65</v>
      </c>
      <c r="J32" s="9">
        <v>991.75</v>
      </c>
      <c r="K32" s="10">
        <v>2.2599999999999998</v>
      </c>
      <c r="L32" s="10">
        <v>973.92</v>
      </c>
      <c r="M32" s="9">
        <v>876.73</v>
      </c>
      <c r="N32" s="10">
        <v>3.96</v>
      </c>
      <c r="O32" s="11">
        <v>2063.9</v>
      </c>
      <c r="P32" s="10">
        <v>810.61</v>
      </c>
      <c r="Q32" s="10">
        <v>3.05</v>
      </c>
      <c r="R32" s="10">
        <v>323.83</v>
      </c>
      <c r="S32" s="9">
        <v>839.21</v>
      </c>
      <c r="T32" s="10">
        <v>5.88</v>
      </c>
      <c r="U32" s="11">
        <v>252.22</v>
      </c>
      <c r="V32" s="9">
        <f t="shared" si="0"/>
        <v>171.74619883040936</v>
      </c>
      <c r="W32" s="10">
        <f t="shared" si="1"/>
        <v>3417.1520467836258</v>
      </c>
      <c r="X32" s="10">
        <f t="shared" ref="X32" si="12">V32+W32</f>
        <v>3588.8982456140352</v>
      </c>
      <c r="Y32" s="10">
        <f t="shared" si="3"/>
        <v>832.41025641025647</v>
      </c>
      <c r="Z32" s="10">
        <f t="shared" si="4"/>
        <v>1289.9375</v>
      </c>
      <c r="AA32" s="33">
        <f t="shared" si="5"/>
        <v>115.65357142857142</v>
      </c>
      <c r="AB32" s="58">
        <f t="shared" si="6"/>
        <v>132.74736842105264</v>
      </c>
      <c r="AC32" s="10">
        <f t="shared" si="7"/>
        <v>60.21998082466213</v>
      </c>
      <c r="AD32" s="10">
        <f t="shared" si="8"/>
        <v>13.967442442966568</v>
      </c>
      <c r="AE32" s="10">
        <f t="shared" si="9"/>
        <v>21.644528821608343</v>
      </c>
      <c r="AF32" s="10">
        <f t="shared" si="10"/>
        <v>1.9406111227153671</v>
      </c>
      <c r="AG32" s="11">
        <f t="shared" si="11"/>
        <v>2.227436788047588</v>
      </c>
    </row>
    <row r="33" spans="1:33" s="2" customFormat="1" x14ac:dyDescent="0.35">
      <c r="A33" s="273">
        <v>43711</v>
      </c>
      <c r="B33" s="203">
        <v>43711.397916666669</v>
      </c>
      <c r="C33" s="14" t="s">
        <v>37</v>
      </c>
      <c r="D33" s="10">
        <v>2900.95</v>
      </c>
      <c r="E33" s="10">
        <v>4.5199999999999996</v>
      </c>
      <c r="F33" s="10">
        <v>1565.2</v>
      </c>
      <c r="G33" s="10">
        <v>2914.07</v>
      </c>
      <c r="H33" s="10">
        <v>7.83</v>
      </c>
      <c r="I33" s="10">
        <v>28094.93</v>
      </c>
      <c r="J33" s="9">
        <v>991.82</v>
      </c>
      <c r="K33" s="10">
        <v>2.16</v>
      </c>
      <c r="L33" s="10">
        <v>875.88</v>
      </c>
      <c r="M33" s="9">
        <v>876.9</v>
      </c>
      <c r="N33" s="10">
        <v>3.78</v>
      </c>
      <c r="O33" s="11">
        <v>1822.32</v>
      </c>
      <c r="P33" s="10">
        <v>810.61</v>
      </c>
      <c r="Q33" s="10">
        <v>3.22</v>
      </c>
      <c r="R33" s="10">
        <v>259.27</v>
      </c>
      <c r="S33" s="9">
        <v>838.68</v>
      </c>
      <c r="T33" s="10">
        <v>5.16</v>
      </c>
      <c r="U33" s="11">
        <v>143.83000000000001</v>
      </c>
      <c r="V33" s="9">
        <f t="shared" si="0"/>
        <v>183.06432748538012</v>
      </c>
      <c r="W33" s="10">
        <f t="shared" si="1"/>
        <v>3285.9567251461986</v>
      </c>
      <c r="X33" s="10">
        <f t="shared" ref="X33:X42" si="13">V33+W33</f>
        <v>3469.0210526315786</v>
      </c>
      <c r="Y33" s="10">
        <f t="shared" si="3"/>
        <v>748.61538461538464</v>
      </c>
      <c r="Z33" s="10">
        <f t="shared" si="4"/>
        <v>1138.9499999999998</v>
      </c>
      <c r="AA33" s="33">
        <f t="shared" si="5"/>
        <v>92.596428571428575</v>
      </c>
      <c r="AB33" s="58">
        <f t="shared" si="6"/>
        <v>75.700000000000017</v>
      </c>
      <c r="AC33" s="10">
        <f t="shared" si="7"/>
        <v>62.789042535071339</v>
      </c>
      <c r="AD33" s="10">
        <f t="shared" si="8"/>
        <v>13.549886989404861</v>
      </c>
      <c r="AE33" s="10">
        <f t="shared" si="9"/>
        <v>20.614916689845312</v>
      </c>
      <c r="AF33" s="10">
        <f t="shared" si="10"/>
        <v>1.6759889905414751</v>
      </c>
      <c r="AG33" s="11">
        <f t="shared" si="11"/>
        <v>1.3701647951370042</v>
      </c>
    </row>
    <row r="34" spans="1:33" s="2" customFormat="1" x14ac:dyDescent="0.35">
      <c r="A34" s="273">
        <v>43711</v>
      </c>
      <c r="B34" s="203">
        <v>43711.404166666667</v>
      </c>
      <c r="C34" s="14" t="s">
        <v>38</v>
      </c>
      <c r="D34" s="10">
        <v>2900.87</v>
      </c>
      <c r="E34" s="10">
        <v>4.3</v>
      </c>
      <c r="F34" s="10">
        <v>1519.14</v>
      </c>
      <c r="G34" s="10">
        <v>2913.96</v>
      </c>
      <c r="H34" s="10">
        <v>7.68</v>
      </c>
      <c r="I34" s="10">
        <v>27762.48</v>
      </c>
      <c r="J34" s="9">
        <v>991.81</v>
      </c>
      <c r="K34" s="10">
        <v>2.13</v>
      </c>
      <c r="L34" s="10">
        <v>966.21</v>
      </c>
      <c r="M34" s="9">
        <v>876.88</v>
      </c>
      <c r="N34" s="10">
        <v>3.77</v>
      </c>
      <c r="O34" s="11">
        <v>1717.52</v>
      </c>
      <c r="P34" s="10">
        <v>810.86</v>
      </c>
      <c r="Q34" s="10">
        <v>3.2</v>
      </c>
      <c r="R34" s="10">
        <v>224.99</v>
      </c>
      <c r="S34" s="9">
        <v>838.65</v>
      </c>
      <c r="T34" s="10">
        <v>5.99</v>
      </c>
      <c r="U34" s="11">
        <v>175.04</v>
      </c>
      <c r="V34" s="9">
        <f t="shared" si="0"/>
        <v>177.67719298245615</v>
      </c>
      <c r="W34" s="10">
        <f t="shared" si="1"/>
        <v>3247.0736842105262</v>
      </c>
      <c r="X34" s="10">
        <f t="shared" si="13"/>
        <v>3424.7508771929824</v>
      </c>
      <c r="Y34" s="10">
        <f t="shared" si="3"/>
        <v>825.82051282051293</v>
      </c>
      <c r="Z34" s="10">
        <f t="shared" si="4"/>
        <v>1073.4499999999998</v>
      </c>
      <c r="AA34" s="33">
        <f t="shared" si="5"/>
        <v>80.353571428571442</v>
      </c>
      <c r="AB34" s="58">
        <f t="shared" si="6"/>
        <v>92.126315789473679</v>
      </c>
      <c r="AC34" s="10">
        <f t="shared" si="7"/>
        <v>62.307833737427053</v>
      </c>
      <c r="AD34" s="10">
        <f t="shared" si="8"/>
        <v>15.024475956029606</v>
      </c>
      <c r="AE34" s="10">
        <f t="shared" si="9"/>
        <v>19.529696180488685</v>
      </c>
      <c r="AF34" s="10">
        <f t="shared" si="10"/>
        <v>1.4619039890234258</v>
      </c>
      <c r="AG34" s="11">
        <f t="shared" si="11"/>
        <v>1.6760901370312344</v>
      </c>
    </row>
    <row r="35" spans="1:33" s="2" customFormat="1" x14ac:dyDescent="0.35">
      <c r="A35" s="273">
        <v>43711</v>
      </c>
      <c r="B35" s="203">
        <v>43711.412499999999</v>
      </c>
      <c r="C35" s="14" t="s">
        <v>39</v>
      </c>
      <c r="D35" s="10">
        <v>2900.83</v>
      </c>
      <c r="E35" s="10">
        <v>4.3499999999999996</v>
      </c>
      <c r="F35" s="10">
        <v>1903.01</v>
      </c>
      <c r="G35" s="10">
        <v>2913.91</v>
      </c>
      <c r="H35" s="10">
        <v>7.67</v>
      </c>
      <c r="I35" s="10">
        <v>35925.410000000003</v>
      </c>
      <c r="J35" s="9">
        <v>991.75</v>
      </c>
      <c r="K35" s="10">
        <v>2.2000000000000002</v>
      </c>
      <c r="L35" s="10">
        <v>1158.3499999999999</v>
      </c>
      <c r="M35" s="9">
        <v>876.75</v>
      </c>
      <c r="N35" s="10">
        <v>3.82</v>
      </c>
      <c r="O35" s="11">
        <v>2285.27</v>
      </c>
      <c r="P35" s="10">
        <v>810.57</v>
      </c>
      <c r="Q35" s="10">
        <v>3.24</v>
      </c>
      <c r="R35" s="10">
        <v>294.2</v>
      </c>
      <c r="S35" s="9">
        <v>838.74</v>
      </c>
      <c r="T35" s="10">
        <v>3.14</v>
      </c>
      <c r="U35" s="11">
        <v>157.36000000000001</v>
      </c>
      <c r="V35" s="9">
        <f t="shared" si="0"/>
        <v>222.57426900584792</v>
      </c>
      <c r="W35" s="10">
        <f t="shared" si="1"/>
        <v>4201.8023391812867</v>
      </c>
      <c r="X35" s="10">
        <f t="shared" si="13"/>
        <v>4424.3766081871345</v>
      </c>
      <c r="Y35" s="10">
        <f t="shared" si="3"/>
        <v>990.04273504273499</v>
      </c>
      <c r="Z35" s="10">
        <f t="shared" si="4"/>
        <v>1428.2937499999998</v>
      </c>
      <c r="AA35" s="33">
        <f t="shared" si="5"/>
        <v>105.07142857142857</v>
      </c>
      <c r="AB35" s="58">
        <f t="shared" si="6"/>
        <v>82.821052631578965</v>
      </c>
      <c r="AC35" s="10">
        <f t="shared" si="7"/>
        <v>62.930234975442026</v>
      </c>
      <c r="AD35" s="10">
        <f t="shared" si="8"/>
        <v>14.081898416305293</v>
      </c>
      <c r="AE35" s="10">
        <f t="shared" si="9"/>
        <v>20.315373048291264</v>
      </c>
      <c r="AF35" s="10">
        <f t="shared" si="10"/>
        <v>1.4944861784527592</v>
      </c>
      <c r="AG35" s="11">
        <f t="shared" si="11"/>
        <v>1.1780073815086649</v>
      </c>
    </row>
    <row r="36" spans="1:33" s="2" customFormat="1" x14ac:dyDescent="0.35">
      <c r="A36" s="273">
        <v>43711</v>
      </c>
      <c r="B36" s="203">
        <v>43711.419444444444</v>
      </c>
      <c r="C36" s="14" t="s">
        <v>40</v>
      </c>
      <c r="D36" s="10">
        <v>2900.82</v>
      </c>
      <c r="E36" s="10">
        <v>4.4000000000000004</v>
      </c>
      <c r="F36" s="10">
        <v>2312.09</v>
      </c>
      <c r="G36" s="10">
        <v>2914.05</v>
      </c>
      <c r="H36" s="10">
        <v>7.88</v>
      </c>
      <c r="I36" s="10">
        <v>40691.120000000003</v>
      </c>
      <c r="J36" s="9">
        <v>991.75</v>
      </c>
      <c r="K36" s="10">
        <v>2.1</v>
      </c>
      <c r="L36" s="10">
        <v>1283.77</v>
      </c>
      <c r="M36" s="9">
        <v>876.79</v>
      </c>
      <c r="N36" s="10">
        <v>3.75</v>
      </c>
      <c r="O36" s="11">
        <v>2649.37</v>
      </c>
      <c r="P36" s="10">
        <v>810.57</v>
      </c>
      <c r="Q36" s="10">
        <v>3.02</v>
      </c>
      <c r="R36" s="10">
        <v>353.11</v>
      </c>
      <c r="S36" s="9">
        <v>839.17</v>
      </c>
      <c r="T36" s="10">
        <v>5.98</v>
      </c>
      <c r="U36" s="11">
        <v>256.23</v>
      </c>
      <c r="V36" s="9">
        <f t="shared" si="0"/>
        <v>270.41988304093564</v>
      </c>
      <c r="W36" s="10">
        <f t="shared" si="1"/>
        <v>4759.1953216374268</v>
      </c>
      <c r="X36" s="10">
        <f t="shared" si="13"/>
        <v>5029.6152046783627</v>
      </c>
      <c r="Y36" s="10">
        <f t="shared" si="3"/>
        <v>1097.2393162393164</v>
      </c>
      <c r="Z36" s="10">
        <f t="shared" si="4"/>
        <v>1655.8562499999998</v>
      </c>
      <c r="AA36" s="33">
        <f t="shared" si="5"/>
        <v>126.11071428571429</v>
      </c>
      <c r="AB36" s="58">
        <f t="shared" si="6"/>
        <v>134.85789473684213</v>
      </c>
      <c r="AC36" s="10">
        <f t="shared" si="7"/>
        <v>62.528787723954913</v>
      </c>
      <c r="AD36" s="10">
        <f t="shared" si="8"/>
        <v>13.641012581576428</v>
      </c>
      <c r="AE36" s="10">
        <f t="shared" si="9"/>
        <v>20.585806218600212</v>
      </c>
      <c r="AF36" s="10">
        <f t="shared" si="10"/>
        <v>1.567823732509976</v>
      </c>
      <c r="AG36" s="11">
        <f t="shared" si="11"/>
        <v>1.6765697433584692</v>
      </c>
    </row>
    <row r="37" spans="1:33" s="2" customFormat="1" x14ac:dyDescent="0.35">
      <c r="A37" s="273">
        <v>43711</v>
      </c>
      <c r="B37" s="203">
        <v>43711.425694444442</v>
      </c>
      <c r="C37" s="14" t="s">
        <v>41</v>
      </c>
      <c r="D37" s="10">
        <v>2901.05</v>
      </c>
      <c r="E37" s="10">
        <v>4.12</v>
      </c>
      <c r="F37" s="10">
        <v>1549.75</v>
      </c>
      <c r="G37" s="10">
        <v>2914.03</v>
      </c>
      <c r="H37" s="10">
        <v>7.64</v>
      </c>
      <c r="I37" s="10">
        <v>28878.52</v>
      </c>
      <c r="J37" s="9">
        <v>991.78</v>
      </c>
      <c r="K37" s="10">
        <v>2.04</v>
      </c>
      <c r="L37" s="10">
        <v>933.94</v>
      </c>
      <c r="M37" s="9">
        <v>876.8</v>
      </c>
      <c r="N37" s="10">
        <v>4.01</v>
      </c>
      <c r="O37" s="11">
        <v>1936.08</v>
      </c>
      <c r="P37" s="10">
        <v>810.67</v>
      </c>
      <c r="Q37" s="10">
        <v>2.97</v>
      </c>
      <c r="R37" s="10">
        <v>243.93</v>
      </c>
      <c r="S37" s="9">
        <v>838.6</v>
      </c>
      <c r="T37" s="10">
        <v>5.4</v>
      </c>
      <c r="U37" s="11">
        <v>177.82</v>
      </c>
      <c r="V37" s="9">
        <f t="shared" si="0"/>
        <v>181.25730994152045</v>
      </c>
      <c r="W37" s="10">
        <f t="shared" si="1"/>
        <v>3377.6046783625729</v>
      </c>
      <c r="X37" s="10">
        <f t="shared" si="13"/>
        <v>3558.8619883040933</v>
      </c>
      <c r="Y37" s="10">
        <f t="shared" si="3"/>
        <v>798.23931623931628</v>
      </c>
      <c r="Z37" s="10">
        <f t="shared" si="4"/>
        <v>1210.05</v>
      </c>
      <c r="AA37" s="33">
        <f t="shared" si="5"/>
        <v>87.117857142857147</v>
      </c>
      <c r="AB37" s="58">
        <f t="shared" si="6"/>
        <v>93.589473684210532</v>
      </c>
      <c r="AC37" s="10">
        <f t="shared" si="7"/>
        <v>61.916310300396027</v>
      </c>
      <c r="AD37" s="10">
        <f t="shared" si="8"/>
        <v>13.887594787512825</v>
      </c>
      <c r="AE37" s="10">
        <f t="shared" si="9"/>
        <v>21.052187897484824</v>
      </c>
      <c r="AF37" s="10">
        <f t="shared" si="10"/>
        <v>1.5156576156337911</v>
      </c>
      <c r="AG37" s="11">
        <f t="shared" si="11"/>
        <v>1.6282493989725311</v>
      </c>
    </row>
    <row r="38" spans="1:33" s="2" customFormat="1" x14ac:dyDescent="0.35">
      <c r="A38" s="273">
        <v>43711</v>
      </c>
      <c r="B38" s="203">
        <v>43711.479166666664</v>
      </c>
      <c r="C38" s="14" t="s">
        <v>42</v>
      </c>
      <c r="D38" s="10">
        <v>2900.89</v>
      </c>
      <c r="E38" s="10">
        <v>4.4000000000000004</v>
      </c>
      <c r="F38" s="10">
        <v>1033.79</v>
      </c>
      <c r="G38" s="10">
        <v>2914.03</v>
      </c>
      <c r="H38" s="10">
        <v>8.0299999999999994</v>
      </c>
      <c r="I38" s="10">
        <v>17326.23</v>
      </c>
      <c r="J38" s="9">
        <v>991.5</v>
      </c>
      <c r="K38" s="10">
        <v>2.23</v>
      </c>
      <c r="L38" s="10">
        <v>589.98</v>
      </c>
      <c r="M38" s="9">
        <v>876.63</v>
      </c>
      <c r="N38" s="10">
        <v>3.78</v>
      </c>
      <c r="O38" s="11">
        <v>1131.29</v>
      </c>
      <c r="P38" s="10">
        <v>810.52</v>
      </c>
      <c r="Q38" s="10">
        <v>2.48</v>
      </c>
      <c r="R38" s="10">
        <v>130.34</v>
      </c>
      <c r="S38" s="9">
        <v>839.18</v>
      </c>
      <c r="T38" s="10">
        <v>5.3</v>
      </c>
      <c r="U38" s="11">
        <v>121.67</v>
      </c>
      <c r="V38" s="9">
        <f t="shared" si="0"/>
        <v>120.9111111111111</v>
      </c>
      <c r="W38" s="10">
        <f t="shared" si="1"/>
        <v>2026.4596491228067</v>
      </c>
      <c r="X38" s="10">
        <f t="shared" si="13"/>
        <v>2147.3707602339177</v>
      </c>
      <c r="Y38" s="10">
        <f t="shared" si="3"/>
        <v>504.25641025641028</v>
      </c>
      <c r="Z38" s="10">
        <f t="shared" si="4"/>
        <v>707.05624999999998</v>
      </c>
      <c r="AA38" s="33">
        <f t="shared" si="5"/>
        <v>46.550000000000004</v>
      </c>
      <c r="AB38" s="58">
        <f t="shared" si="6"/>
        <v>64.036842105263162</v>
      </c>
      <c r="AC38" s="10">
        <f t="shared" si="7"/>
        <v>61.896900434252331</v>
      </c>
      <c r="AD38" s="10">
        <f t="shared" si="8"/>
        <v>14.534941704978113</v>
      </c>
      <c r="AE38" s="10">
        <f t="shared" si="9"/>
        <v>20.380546814793387</v>
      </c>
      <c r="AF38" s="10">
        <f t="shared" si="10"/>
        <v>1.3417807341758627</v>
      </c>
      <c r="AG38" s="11">
        <f t="shared" si="11"/>
        <v>1.8458303118002963</v>
      </c>
    </row>
    <row r="39" spans="1:33" s="2" customFormat="1" x14ac:dyDescent="0.35">
      <c r="A39" s="273">
        <v>43711</v>
      </c>
      <c r="B39" s="203">
        <v>43711.486805555556</v>
      </c>
      <c r="C39" s="14" t="s">
        <v>43</v>
      </c>
      <c r="D39" s="10">
        <v>2901.06</v>
      </c>
      <c r="E39" s="10">
        <v>3.47</v>
      </c>
      <c r="F39" s="10">
        <v>1185.8900000000001</v>
      </c>
      <c r="G39" s="10">
        <v>2913.54</v>
      </c>
      <c r="H39" s="10">
        <v>6.16</v>
      </c>
      <c r="I39" s="10">
        <v>15086.45</v>
      </c>
      <c r="J39" s="9">
        <v>991.67</v>
      </c>
      <c r="K39" s="10">
        <v>2.23</v>
      </c>
      <c r="L39" s="10">
        <v>606.89</v>
      </c>
      <c r="M39" s="9">
        <v>876.73</v>
      </c>
      <c r="N39" s="10">
        <v>3.76</v>
      </c>
      <c r="O39" s="11">
        <v>1073.5</v>
      </c>
      <c r="P39" s="10">
        <v>810.42</v>
      </c>
      <c r="Q39" s="10">
        <v>3.44</v>
      </c>
      <c r="R39" s="10">
        <v>145.81</v>
      </c>
      <c r="S39" s="9">
        <v>838.47</v>
      </c>
      <c r="T39" s="10">
        <v>6.8</v>
      </c>
      <c r="U39" s="11">
        <v>118.43</v>
      </c>
      <c r="V39" s="9">
        <f t="shared" si="0"/>
        <v>138.70058479532165</v>
      </c>
      <c r="W39" s="10">
        <f t="shared" si="1"/>
        <v>1764.4970760233919</v>
      </c>
      <c r="X39" s="10">
        <f t="shared" si="13"/>
        <v>1903.1976608187135</v>
      </c>
      <c r="Y39" s="10">
        <f t="shared" si="3"/>
        <v>518.70940170940173</v>
      </c>
      <c r="Z39" s="10">
        <f t="shared" si="4"/>
        <v>670.9375</v>
      </c>
      <c r="AA39" s="33">
        <f t="shared" si="5"/>
        <v>52.075000000000003</v>
      </c>
      <c r="AB39" s="58">
        <f t="shared" si="6"/>
        <v>62.331578947368428</v>
      </c>
      <c r="AC39" s="10">
        <f t="shared" si="7"/>
        <v>59.340462497837152</v>
      </c>
      <c r="AD39" s="10">
        <f t="shared" si="8"/>
        <v>16.173021033543741</v>
      </c>
      <c r="AE39" s="10">
        <f t="shared" si="9"/>
        <v>20.919393910990635</v>
      </c>
      <c r="AF39" s="10">
        <f t="shared" si="10"/>
        <v>1.6236645558115881</v>
      </c>
      <c r="AG39" s="11">
        <f t="shared" si="11"/>
        <v>1.9434580018168774</v>
      </c>
    </row>
    <row r="40" spans="1:33" s="2" customFormat="1" x14ac:dyDescent="0.35">
      <c r="A40" s="273">
        <v>43711</v>
      </c>
      <c r="B40" s="203">
        <v>43711.494444444441</v>
      </c>
      <c r="C40" s="14" t="s">
        <v>44</v>
      </c>
      <c r="D40" s="10">
        <v>2900.99</v>
      </c>
      <c r="E40" s="10">
        <v>3.67</v>
      </c>
      <c r="F40" s="10">
        <v>1266.6099999999999</v>
      </c>
      <c r="G40" s="10">
        <v>2913.64</v>
      </c>
      <c r="H40" s="10">
        <v>6.17</v>
      </c>
      <c r="I40" s="10">
        <v>19727.93</v>
      </c>
      <c r="J40" s="9">
        <v>991.76</v>
      </c>
      <c r="K40" s="10">
        <v>2.06</v>
      </c>
      <c r="L40" s="10">
        <v>891.36</v>
      </c>
      <c r="M40" s="9">
        <v>876.77</v>
      </c>
      <c r="N40" s="10">
        <v>3.78</v>
      </c>
      <c r="O40" s="11">
        <v>1650.6</v>
      </c>
      <c r="P40" s="10">
        <v>810.74</v>
      </c>
      <c r="Q40" s="10">
        <v>3.17</v>
      </c>
      <c r="R40" s="10">
        <v>200.31</v>
      </c>
      <c r="S40" s="9">
        <v>839</v>
      </c>
      <c r="T40" s="10">
        <v>6.36</v>
      </c>
      <c r="U40" s="11">
        <v>190.27</v>
      </c>
      <c r="V40" s="9">
        <f t="shared" si="0"/>
        <v>148.14152046783624</v>
      </c>
      <c r="W40" s="10">
        <f t="shared" si="1"/>
        <v>2307.3602339181284</v>
      </c>
      <c r="X40" s="10">
        <f t="shared" si="13"/>
        <v>2455.5017543859649</v>
      </c>
      <c r="Y40" s="10">
        <f t="shared" si="3"/>
        <v>761.84615384615392</v>
      </c>
      <c r="Z40" s="10">
        <f t="shared" si="4"/>
        <v>1031.6249999999998</v>
      </c>
      <c r="AA40" s="33">
        <f t="shared" si="5"/>
        <v>71.539285714285725</v>
      </c>
      <c r="AB40" s="58">
        <f t="shared" si="6"/>
        <v>100.1421052631579</v>
      </c>
      <c r="AC40" s="10">
        <f t="shared" si="7"/>
        <v>55.546115759945828</v>
      </c>
      <c r="AD40" s="10">
        <f t="shared" si="8"/>
        <v>17.23378717902407</v>
      </c>
      <c r="AE40" s="10">
        <f t="shared" si="9"/>
        <v>23.336477593021922</v>
      </c>
      <c r="AF40" s="10">
        <f t="shared" si="10"/>
        <v>1.6182963170650404</v>
      </c>
      <c r="AG40" s="11">
        <f t="shared" si="11"/>
        <v>2.26532315094315</v>
      </c>
    </row>
    <row r="41" spans="1:33" s="2" customFormat="1" x14ac:dyDescent="0.35">
      <c r="A41" s="273">
        <v>43711</v>
      </c>
      <c r="B41" s="203">
        <v>43711.504166666666</v>
      </c>
      <c r="C41" s="14" t="s">
        <v>45</v>
      </c>
      <c r="D41" s="10">
        <v>2901.04</v>
      </c>
      <c r="E41" s="10">
        <v>3.86</v>
      </c>
      <c r="F41" s="10">
        <v>2297.09</v>
      </c>
      <c r="G41" s="10">
        <v>2913.53</v>
      </c>
      <c r="H41" s="10">
        <v>6.45</v>
      </c>
      <c r="I41" s="10">
        <v>21420.799999999999</v>
      </c>
      <c r="J41" s="9">
        <v>991.68</v>
      </c>
      <c r="K41" s="10">
        <v>2.09</v>
      </c>
      <c r="L41" s="10">
        <v>744.14</v>
      </c>
      <c r="M41" s="9">
        <v>876.74</v>
      </c>
      <c r="N41" s="10">
        <v>4.07</v>
      </c>
      <c r="O41" s="11">
        <v>1476.42</v>
      </c>
      <c r="P41" s="10">
        <v>810.42</v>
      </c>
      <c r="Q41" s="10">
        <v>3.7</v>
      </c>
      <c r="R41" s="10">
        <v>216.7</v>
      </c>
      <c r="S41" s="9">
        <v>839.32</v>
      </c>
      <c r="T41" s="10">
        <v>4.53</v>
      </c>
      <c r="U41" s="11">
        <v>136.86000000000001</v>
      </c>
      <c r="V41" s="9">
        <f t="shared" si="0"/>
        <v>268.66549707602337</v>
      </c>
      <c r="W41" s="10">
        <f t="shared" si="1"/>
        <v>2505.3567251461986</v>
      </c>
      <c r="X41" s="10">
        <f t="shared" si="13"/>
        <v>2774.0222222222219</v>
      </c>
      <c r="Y41" s="10">
        <f t="shared" si="3"/>
        <v>636.017094017094</v>
      </c>
      <c r="Z41" s="10">
        <f t="shared" si="4"/>
        <v>922.76250000000005</v>
      </c>
      <c r="AA41" s="33">
        <f t="shared" si="5"/>
        <v>77.392857142857139</v>
      </c>
      <c r="AB41" s="58">
        <f t="shared" si="6"/>
        <v>72.03157894736843</v>
      </c>
      <c r="AC41" s="10">
        <f t="shared" si="7"/>
        <v>61.889384115326237</v>
      </c>
      <c r="AD41" s="10">
        <f t="shared" si="8"/>
        <v>14.189758798689327</v>
      </c>
      <c r="AE41" s="10">
        <f t="shared" si="9"/>
        <v>20.587146834018341</v>
      </c>
      <c r="AF41" s="10">
        <f t="shared" si="10"/>
        <v>1.7266611006669701</v>
      </c>
      <c r="AG41" s="11">
        <f t="shared" si="11"/>
        <v>1.6070491512991243</v>
      </c>
    </row>
    <row r="42" spans="1:33" s="2" customFormat="1" x14ac:dyDescent="0.35">
      <c r="A42" s="274">
        <v>43711</v>
      </c>
      <c r="B42" s="204">
        <v>43711.536805555559</v>
      </c>
      <c r="C42" s="28" t="s">
        <v>46</v>
      </c>
      <c r="D42" s="30">
        <v>2900.88</v>
      </c>
      <c r="E42" s="30">
        <v>3.47</v>
      </c>
      <c r="F42" s="30">
        <v>405.25</v>
      </c>
      <c r="G42" s="30">
        <v>2913.59</v>
      </c>
      <c r="H42" s="30">
        <v>6.15</v>
      </c>
      <c r="I42" s="30">
        <v>4780.66</v>
      </c>
      <c r="J42" s="29">
        <v>991.69</v>
      </c>
      <c r="K42" s="30">
        <v>2.0299999999999998</v>
      </c>
      <c r="L42" s="30">
        <v>201.18</v>
      </c>
      <c r="M42" s="29">
        <v>876.71</v>
      </c>
      <c r="N42" s="30">
        <v>2.89</v>
      </c>
      <c r="O42" s="31">
        <v>348.34</v>
      </c>
      <c r="P42" s="30">
        <v>810.4</v>
      </c>
      <c r="Q42" s="30">
        <v>2.44</v>
      </c>
      <c r="R42" s="30">
        <v>48.25</v>
      </c>
      <c r="S42" s="29">
        <v>837.86</v>
      </c>
      <c r="T42" s="30">
        <v>3.41</v>
      </c>
      <c r="U42" s="31">
        <v>36.9</v>
      </c>
      <c r="V42" s="29">
        <f t="shared" si="0"/>
        <v>47.397660818713447</v>
      </c>
      <c r="W42" s="30">
        <f t="shared" si="1"/>
        <v>559.14152046783624</v>
      </c>
      <c r="X42" s="30">
        <f t="shared" si="13"/>
        <v>606.53918128654971</v>
      </c>
      <c r="Y42" s="30">
        <f t="shared" si="3"/>
        <v>171.94871794871796</v>
      </c>
      <c r="Z42" s="30">
        <f t="shared" si="4"/>
        <v>217.71249999999998</v>
      </c>
      <c r="AA42" s="70">
        <f t="shared" si="5"/>
        <v>17.232142857142858</v>
      </c>
      <c r="AB42" s="59">
        <f t="shared" si="6"/>
        <v>19.421052631578949</v>
      </c>
      <c r="AC42" s="30">
        <f t="shared" si="7"/>
        <v>58.724603795239325</v>
      </c>
      <c r="AD42" s="30">
        <f t="shared" si="8"/>
        <v>16.647927530781168</v>
      </c>
      <c r="AE42" s="30">
        <f t="shared" si="9"/>
        <v>21.078737694491885</v>
      </c>
      <c r="AF42" s="30">
        <f t="shared" si="10"/>
        <v>1.6684013053900271</v>
      </c>
      <c r="AG42" s="31">
        <f t="shared" si="11"/>
        <v>1.8803296740976014</v>
      </c>
    </row>
    <row r="43" spans="1:33" x14ac:dyDescent="0.35">
      <c r="A43" s="276"/>
      <c r="D43" s="90"/>
      <c r="E43" s="1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6"/>
      <c r="W43" s="96"/>
      <c r="X43" s="96"/>
      <c r="Y43" s="96"/>
      <c r="Z43" s="96"/>
      <c r="AA43" s="96"/>
      <c r="AB43" s="96"/>
      <c r="AC43" s="90"/>
      <c r="AD43" s="90"/>
      <c r="AE43" s="90"/>
      <c r="AF43" s="90"/>
      <c r="AG43" s="90"/>
    </row>
    <row r="44" spans="1:33" x14ac:dyDescent="0.35">
      <c r="A44" s="276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6"/>
      <c r="W44" s="96"/>
      <c r="X44" s="96"/>
      <c r="Y44" s="96"/>
      <c r="Z44" s="96"/>
      <c r="AA44" s="96"/>
      <c r="AB44" s="96"/>
      <c r="AC44" s="90"/>
      <c r="AD44" s="90"/>
      <c r="AE44" s="90"/>
      <c r="AF44" s="90"/>
      <c r="AG44" s="90"/>
    </row>
    <row r="45" spans="1:33" s="2" customFormat="1" x14ac:dyDescent="0.35">
      <c r="A45" s="272">
        <v>43712</v>
      </c>
      <c r="B45" s="205">
        <v>43712.594444444447</v>
      </c>
      <c r="C45" s="6" t="s">
        <v>35</v>
      </c>
      <c r="D45" s="20">
        <v>2900.92</v>
      </c>
      <c r="E45" s="20">
        <v>4.33</v>
      </c>
      <c r="F45" s="20">
        <v>1673.36</v>
      </c>
      <c r="G45" s="20">
        <v>2913.85</v>
      </c>
      <c r="H45" s="20">
        <v>7.63</v>
      </c>
      <c r="I45" s="20">
        <v>29600.45</v>
      </c>
      <c r="J45" s="19">
        <v>991.69</v>
      </c>
      <c r="K45" s="20">
        <v>2.09</v>
      </c>
      <c r="L45" s="20">
        <v>981.03</v>
      </c>
      <c r="M45" s="19">
        <v>876.66</v>
      </c>
      <c r="N45" s="20">
        <v>3.97</v>
      </c>
      <c r="O45" s="21">
        <v>1914.6</v>
      </c>
      <c r="P45" s="20">
        <v>810.52</v>
      </c>
      <c r="Q45" s="20">
        <v>3.07</v>
      </c>
      <c r="R45" s="21">
        <v>241.64</v>
      </c>
      <c r="S45" s="20">
        <v>838.97</v>
      </c>
      <c r="T45" s="20">
        <v>6.23</v>
      </c>
      <c r="U45" s="20">
        <v>207.28</v>
      </c>
      <c r="V45" s="19">
        <f t="shared" ref="V45:V58" si="14">F45/$H$7</f>
        <v>195.71461988304091</v>
      </c>
      <c r="W45" s="20">
        <f t="shared" ref="W45:W58" si="15">I45/$H$7</f>
        <v>3462.0409356725145</v>
      </c>
      <c r="X45" s="20">
        <f t="shared" ref="X45:X56" si="16">V45+W45</f>
        <v>3657.7555555555555</v>
      </c>
      <c r="Y45" s="20">
        <f t="shared" ref="Y45:Y58" si="17">L45/$K$7</f>
        <v>838.48717948717956</v>
      </c>
      <c r="Z45" s="20">
        <f t="shared" ref="Z45:Z58" si="18">O45/$N$7</f>
        <v>1196.6249999999998</v>
      </c>
      <c r="AA45" s="69">
        <f t="shared" ref="AA45:AA58" si="19">R45/$Q$7</f>
        <v>86.3</v>
      </c>
      <c r="AB45" s="57">
        <f t="shared" ref="AB45:AB58" si="20">U45/$Q$8</f>
        <v>109.09473684210526</v>
      </c>
      <c r="AC45" s="20">
        <f t="shared" ref="AC45:AC56" si="21">X45/(X45+Y45+Z45+AA45+AB45)*100</f>
        <v>62.119438000947383</v>
      </c>
      <c r="AD45" s="20">
        <f t="shared" ref="AD45:AD56" si="22">Y45/(Y45+Z45+AA45+AB45+X45)*100</f>
        <v>14.239976283169639</v>
      </c>
      <c r="AE45" s="20">
        <f t="shared" ref="AE45:AE56" si="23">Z45/(Z45+AA45+AB45+Y45+X45)*100</f>
        <v>20.32220889801739</v>
      </c>
      <c r="AF45" s="20">
        <f t="shared" ref="AF45:AF56" si="24">AA45/(AB45+X45+Y45+Z45+AA45)*100</f>
        <v>1.4656276008765496</v>
      </c>
      <c r="AG45" s="21">
        <f t="shared" ref="AG45:AG56" si="25">AB45/(X45+AB45+Y45+Z45+AA45)*100</f>
        <v>1.8527492169890296</v>
      </c>
    </row>
    <row r="46" spans="1:33" s="2" customFormat="1" x14ac:dyDescent="0.35">
      <c r="A46" s="273">
        <v>43712</v>
      </c>
      <c r="B46" s="206">
        <v>43712.602777777778</v>
      </c>
      <c r="C46" s="14" t="s">
        <v>36</v>
      </c>
      <c r="D46" s="10">
        <v>2900.9</v>
      </c>
      <c r="E46" s="10">
        <v>4.26</v>
      </c>
      <c r="F46" s="10">
        <v>1579.55</v>
      </c>
      <c r="G46" s="10">
        <v>2913.93</v>
      </c>
      <c r="H46" s="10">
        <v>7.72</v>
      </c>
      <c r="I46" s="10">
        <v>29025.66</v>
      </c>
      <c r="J46" s="9">
        <v>991.72</v>
      </c>
      <c r="K46" s="10">
        <v>2.0699999999999998</v>
      </c>
      <c r="L46" s="10">
        <v>923.14</v>
      </c>
      <c r="M46" s="9">
        <v>876.66</v>
      </c>
      <c r="N46" s="10">
        <v>3.72</v>
      </c>
      <c r="O46" s="11">
        <v>1841.31</v>
      </c>
      <c r="P46" s="10">
        <v>810.47</v>
      </c>
      <c r="Q46" s="10">
        <v>3.2</v>
      </c>
      <c r="R46" s="11">
        <v>242.7</v>
      </c>
      <c r="S46" s="10">
        <v>838.34</v>
      </c>
      <c r="T46" s="10">
        <v>4.55</v>
      </c>
      <c r="U46" s="10">
        <v>139.32</v>
      </c>
      <c r="V46" s="9">
        <f t="shared" si="14"/>
        <v>184.74269005847952</v>
      </c>
      <c r="W46" s="10">
        <f t="shared" si="15"/>
        <v>3394.8140350877188</v>
      </c>
      <c r="X46" s="10">
        <f t="shared" si="16"/>
        <v>3579.5567251461985</v>
      </c>
      <c r="Y46" s="10">
        <f t="shared" si="17"/>
        <v>789.008547008547</v>
      </c>
      <c r="Z46" s="10">
        <f t="shared" si="18"/>
        <v>1150.8187499999999</v>
      </c>
      <c r="AA46" s="33">
        <f t="shared" si="19"/>
        <v>86.678571428571431</v>
      </c>
      <c r="AB46" s="58">
        <f t="shared" si="20"/>
        <v>73.326315789473682</v>
      </c>
      <c r="AC46" s="10">
        <f t="shared" si="21"/>
        <v>63.02714574166238</v>
      </c>
      <c r="AD46" s="10">
        <f t="shared" si="22"/>
        <v>13.892490188626333</v>
      </c>
      <c r="AE46" s="10">
        <f t="shared" si="23"/>
        <v>20.263073516602894</v>
      </c>
      <c r="AF46" s="10">
        <f t="shared" si="24"/>
        <v>1.5261953849563696</v>
      </c>
      <c r="AG46" s="11">
        <f t="shared" si="25"/>
        <v>1.2910951681520177</v>
      </c>
    </row>
    <row r="47" spans="1:33" s="2" customFormat="1" x14ac:dyDescent="0.35">
      <c r="A47" s="273">
        <v>43712</v>
      </c>
      <c r="B47" s="206">
        <v>43712.61041666667</v>
      </c>
      <c r="C47" s="14" t="s">
        <v>37</v>
      </c>
      <c r="D47" s="10">
        <v>2900.7</v>
      </c>
      <c r="E47" s="10">
        <v>4.28</v>
      </c>
      <c r="F47" s="10">
        <v>2376.2399999999998</v>
      </c>
      <c r="G47" s="10">
        <v>2913.8</v>
      </c>
      <c r="H47" s="10">
        <v>7.53</v>
      </c>
      <c r="I47" s="10">
        <v>44506.44</v>
      </c>
      <c r="J47" s="9">
        <v>991.68</v>
      </c>
      <c r="K47" s="10">
        <v>2.0499999999999998</v>
      </c>
      <c r="L47" s="10">
        <v>1419.64</v>
      </c>
      <c r="M47" s="9">
        <v>876.7</v>
      </c>
      <c r="N47" s="10">
        <v>3.95</v>
      </c>
      <c r="O47" s="11">
        <v>3017.53</v>
      </c>
      <c r="P47" s="10">
        <v>810.5</v>
      </c>
      <c r="Q47" s="10">
        <v>3.48</v>
      </c>
      <c r="R47" s="11">
        <v>394.49</v>
      </c>
      <c r="S47" s="10">
        <v>839.32</v>
      </c>
      <c r="T47" s="10">
        <v>5.69</v>
      </c>
      <c r="U47" s="10">
        <v>247.66</v>
      </c>
      <c r="V47" s="9">
        <f t="shared" si="14"/>
        <v>277.92280701754379</v>
      </c>
      <c r="W47" s="10">
        <f t="shared" si="15"/>
        <v>5205.4315789473685</v>
      </c>
      <c r="X47" s="10">
        <f t="shared" si="16"/>
        <v>5483.3543859649126</v>
      </c>
      <c r="Y47" s="10">
        <f t="shared" si="17"/>
        <v>1213.3675213675215</v>
      </c>
      <c r="Z47" s="10">
        <f t="shared" si="18"/>
        <v>1885.95625</v>
      </c>
      <c r="AA47" s="33">
        <f t="shared" si="19"/>
        <v>140.88928571428573</v>
      </c>
      <c r="AB47" s="58">
        <f t="shared" si="20"/>
        <v>130.34736842105264</v>
      </c>
      <c r="AC47" s="10">
        <f t="shared" si="21"/>
        <v>61.931411163599172</v>
      </c>
      <c r="AD47" s="10">
        <f t="shared" si="22"/>
        <v>13.70430535197767</v>
      </c>
      <c r="AE47" s="10">
        <f t="shared" si="23"/>
        <v>21.300817662682622</v>
      </c>
      <c r="AF47" s="10">
        <f t="shared" si="24"/>
        <v>1.5912654313299135</v>
      </c>
      <c r="AG47" s="11">
        <f t="shared" si="25"/>
        <v>1.4722003904106244</v>
      </c>
    </row>
    <row r="48" spans="1:33" s="2" customFormat="1" x14ac:dyDescent="0.35">
      <c r="A48" s="273">
        <v>43712</v>
      </c>
      <c r="B48" s="206">
        <v>43712.620138888888</v>
      </c>
      <c r="C48" s="14" t="s">
        <v>38</v>
      </c>
      <c r="D48" s="10">
        <v>2901.02</v>
      </c>
      <c r="E48" s="10">
        <v>5.41</v>
      </c>
      <c r="F48" s="10">
        <v>2998.98</v>
      </c>
      <c r="G48" s="10">
        <v>2913.82</v>
      </c>
      <c r="H48" s="10">
        <v>7.4</v>
      </c>
      <c r="I48" s="10">
        <v>50080.49</v>
      </c>
      <c r="J48" s="9">
        <v>991.76</v>
      </c>
      <c r="K48" s="10">
        <v>2.0299999999999998</v>
      </c>
      <c r="L48" s="10">
        <v>1520.89</v>
      </c>
      <c r="M48" s="9">
        <v>876.8</v>
      </c>
      <c r="N48" s="10">
        <v>3.85</v>
      </c>
      <c r="O48" s="11">
        <v>3385.56</v>
      </c>
      <c r="P48" s="10">
        <v>810.64</v>
      </c>
      <c r="Q48" s="10">
        <v>3.02</v>
      </c>
      <c r="R48" s="11">
        <v>426.41</v>
      </c>
      <c r="S48" s="10">
        <v>838.85</v>
      </c>
      <c r="T48" s="10">
        <v>3.81</v>
      </c>
      <c r="U48" s="10">
        <v>219.03</v>
      </c>
      <c r="V48" s="9">
        <f t="shared" si="14"/>
        <v>350.7578947368421</v>
      </c>
      <c r="W48" s="10">
        <f t="shared" si="15"/>
        <v>5857.3672514619875</v>
      </c>
      <c r="X48" s="10">
        <f t="shared" si="16"/>
        <v>6208.1251461988295</v>
      </c>
      <c r="Y48" s="10">
        <f t="shared" si="17"/>
        <v>1299.9059829059831</v>
      </c>
      <c r="Z48" s="10">
        <f t="shared" si="18"/>
        <v>2115.9749999999999</v>
      </c>
      <c r="AA48" s="33">
        <f t="shared" si="19"/>
        <v>152.28928571428574</v>
      </c>
      <c r="AB48" s="58">
        <f t="shared" si="20"/>
        <v>115.27894736842106</v>
      </c>
      <c r="AC48" s="10">
        <f t="shared" si="21"/>
        <v>62.761749736529346</v>
      </c>
      <c r="AD48" s="10">
        <f t="shared" si="22"/>
        <v>13.141547900353745</v>
      </c>
      <c r="AE48" s="10">
        <f t="shared" si="23"/>
        <v>21.39169077157959</v>
      </c>
      <c r="AF48" s="10">
        <f t="shared" si="24"/>
        <v>1.5395859156297846</v>
      </c>
      <c r="AG48" s="11">
        <f t="shared" si="25"/>
        <v>1.1654256759075423</v>
      </c>
    </row>
    <row r="49" spans="1:33" s="2" customFormat="1" x14ac:dyDescent="0.35">
      <c r="A49" s="273">
        <v>43712</v>
      </c>
      <c r="B49" s="206">
        <v>43712.637499999997</v>
      </c>
      <c r="C49" s="14" t="s">
        <v>39</v>
      </c>
      <c r="D49" s="10">
        <v>2900.78</v>
      </c>
      <c r="E49" s="10">
        <v>4.46</v>
      </c>
      <c r="F49" s="10">
        <v>2191.3200000000002</v>
      </c>
      <c r="G49" s="10">
        <v>2913.89</v>
      </c>
      <c r="H49" s="10">
        <v>7.48</v>
      </c>
      <c r="I49" s="10">
        <v>39175.11</v>
      </c>
      <c r="J49" s="9">
        <v>991.67</v>
      </c>
      <c r="K49" s="10">
        <v>2.04</v>
      </c>
      <c r="L49" s="10">
        <v>1233.32</v>
      </c>
      <c r="M49" s="9">
        <v>876.76</v>
      </c>
      <c r="N49" s="10">
        <v>3.75</v>
      </c>
      <c r="O49" s="11">
        <v>2554.6799999999998</v>
      </c>
      <c r="P49" s="10">
        <v>810.43</v>
      </c>
      <c r="Q49" s="10">
        <v>3.76</v>
      </c>
      <c r="R49" s="11">
        <v>381.32</v>
      </c>
      <c r="S49" s="10">
        <v>838.45</v>
      </c>
      <c r="T49" s="10">
        <v>4.9800000000000004</v>
      </c>
      <c r="U49" s="10">
        <v>254.59</v>
      </c>
      <c r="V49" s="9">
        <f t="shared" si="14"/>
        <v>256.29473684210524</v>
      </c>
      <c r="W49" s="10">
        <f t="shared" si="15"/>
        <v>4581.8842105263157</v>
      </c>
      <c r="X49" s="10">
        <f t="shared" si="16"/>
        <v>4838.1789473684212</v>
      </c>
      <c r="Y49" s="10">
        <f t="shared" si="17"/>
        <v>1054.1196581196582</v>
      </c>
      <c r="Z49" s="10">
        <f t="shared" si="18"/>
        <v>1596.6749999999997</v>
      </c>
      <c r="AA49" s="33">
        <f t="shared" si="19"/>
        <v>136.18571428571428</v>
      </c>
      <c r="AB49" s="58">
        <f t="shared" si="20"/>
        <v>133.99473684210528</v>
      </c>
      <c r="AC49" s="10">
        <f t="shared" si="21"/>
        <v>62.354464314870924</v>
      </c>
      <c r="AD49" s="10">
        <f t="shared" si="22"/>
        <v>13.585497213073833</v>
      </c>
      <c r="AE49" s="10">
        <f t="shared" si="23"/>
        <v>20.577952033812029</v>
      </c>
      <c r="AF49" s="10">
        <f t="shared" si="24"/>
        <v>1.7551618809475054</v>
      </c>
      <c r="AG49" s="11">
        <f t="shared" si="25"/>
        <v>1.7269245572956975</v>
      </c>
    </row>
    <row r="50" spans="1:33" s="2" customFormat="1" x14ac:dyDescent="0.35">
      <c r="A50" s="273">
        <v>43712</v>
      </c>
      <c r="B50" s="206">
        <v>43712.646527777775</v>
      </c>
      <c r="C50" s="14" t="s">
        <v>40</v>
      </c>
      <c r="D50" s="10">
        <v>2901.02</v>
      </c>
      <c r="E50" s="10">
        <v>3.78</v>
      </c>
      <c r="F50" s="10">
        <v>1878.44</v>
      </c>
      <c r="G50" s="10">
        <v>2913.52</v>
      </c>
      <c r="H50" s="10">
        <v>6.18</v>
      </c>
      <c r="I50" s="10">
        <v>20573.73</v>
      </c>
      <c r="J50" s="9">
        <v>991.69</v>
      </c>
      <c r="K50" s="10">
        <v>2.1</v>
      </c>
      <c r="L50" s="10">
        <v>862.08</v>
      </c>
      <c r="M50" s="9">
        <v>876.77</v>
      </c>
      <c r="N50" s="10">
        <v>3.93</v>
      </c>
      <c r="O50" s="11">
        <v>1616.35</v>
      </c>
      <c r="P50" s="10">
        <v>810.67</v>
      </c>
      <c r="Q50" s="10">
        <v>3.29</v>
      </c>
      <c r="R50" s="11">
        <v>229.11</v>
      </c>
      <c r="S50" s="10">
        <v>839.31</v>
      </c>
      <c r="T50" s="10">
        <v>2.7</v>
      </c>
      <c r="U50" s="10">
        <v>89.32</v>
      </c>
      <c r="V50" s="9">
        <f t="shared" si="14"/>
        <v>219.70058479532162</v>
      </c>
      <c r="W50" s="10">
        <f t="shared" si="15"/>
        <v>2406.2842105263157</v>
      </c>
      <c r="X50" s="10">
        <f t="shared" si="16"/>
        <v>2625.9847953216372</v>
      </c>
      <c r="Y50" s="10">
        <f t="shared" si="17"/>
        <v>736.82051282051293</v>
      </c>
      <c r="Z50" s="10">
        <f t="shared" si="18"/>
        <v>1010.2187499999999</v>
      </c>
      <c r="AA50" s="33">
        <f t="shared" si="19"/>
        <v>81.825000000000017</v>
      </c>
      <c r="AB50" s="58">
        <f t="shared" si="20"/>
        <v>47.01052631578947</v>
      </c>
      <c r="AC50" s="10">
        <f t="shared" si="21"/>
        <v>58.331112866947123</v>
      </c>
      <c r="AD50" s="10">
        <f t="shared" si="22"/>
        <v>16.367025647896394</v>
      </c>
      <c r="AE50" s="10">
        <f t="shared" si="23"/>
        <v>22.440032414330364</v>
      </c>
      <c r="AF50" s="10">
        <f t="shared" si="24"/>
        <v>1.8175822338504237</v>
      </c>
      <c r="AG50" s="11">
        <f t="shared" si="25"/>
        <v>1.044246836975701</v>
      </c>
    </row>
    <row r="51" spans="1:33" s="2" customFormat="1" x14ac:dyDescent="0.35">
      <c r="A51" s="273">
        <v>43712</v>
      </c>
      <c r="B51" s="206">
        <v>43712.65625</v>
      </c>
      <c r="C51" s="14" t="s">
        <v>41</v>
      </c>
      <c r="D51" s="10">
        <v>2901.08</v>
      </c>
      <c r="E51" s="10">
        <v>4.0599999999999996</v>
      </c>
      <c r="F51" s="10">
        <v>2147.73</v>
      </c>
      <c r="G51" s="10">
        <v>2913.52</v>
      </c>
      <c r="H51" s="10">
        <v>6.36</v>
      </c>
      <c r="I51" s="10">
        <v>18193.98</v>
      </c>
      <c r="J51" s="9">
        <v>991.71</v>
      </c>
      <c r="K51" s="10">
        <v>2.21</v>
      </c>
      <c r="L51" s="10">
        <v>736.18</v>
      </c>
      <c r="M51" s="9">
        <v>876.75</v>
      </c>
      <c r="N51" s="10">
        <v>4.1100000000000003</v>
      </c>
      <c r="O51" s="11">
        <v>1503.29</v>
      </c>
      <c r="P51" s="10">
        <v>810.53</v>
      </c>
      <c r="Q51" s="10">
        <v>3.05</v>
      </c>
      <c r="R51" s="11">
        <v>185.8</v>
      </c>
      <c r="S51" s="10">
        <v>838.58</v>
      </c>
      <c r="T51" s="10">
        <v>11.99</v>
      </c>
      <c r="U51" s="10">
        <v>226.49</v>
      </c>
      <c r="V51" s="9">
        <f t="shared" si="14"/>
        <v>251.19649122807016</v>
      </c>
      <c r="W51" s="10">
        <f t="shared" si="15"/>
        <v>2127.9508771929823</v>
      </c>
      <c r="X51" s="10">
        <f t="shared" si="16"/>
        <v>2379.1473684210523</v>
      </c>
      <c r="Y51" s="10">
        <f t="shared" si="17"/>
        <v>629.21367521367517</v>
      </c>
      <c r="Z51" s="10">
        <f t="shared" si="18"/>
        <v>939.55624999999998</v>
      </c>
      <c r="AA51" s="33">
        <f t="shared" si="19"/>
        <v>66.357142857142861</v>
      </c>
      <c r="AB51" s="58">
        <f t="shared" si="20"/>
        <v>119.20526315789475</v>
      </c>
      <c r="AC51" s="10">
        <f t="shared" si="21"/>
        <v>57.557978780508833</v>
      </c>
      <c r="AD51" s="10">
        <f t="shared" si="22"/>
        <v>15.222372454544514</v>
      </c>
      <c r="AE51" s="10">
        <f t="shared" si="23"/>
        <v>22.730394686094861</v>
      </c>
      <c r="AF51" s="10">
        <f t="shared" si="24"/>
        <v>1.6053578988851784</v>
      </c>
      <c r="AG51" s="11">
        <f t="shared" si="25"/>
        <v>2.8838961799666065</v>
      </c>
    </row>
    <row r="52" spans="1:33" s="2" customFormat="1" x14ac:dyDescent="0.35">
      <c r="A52" s="273">
        <v>43712</v>
      </c>
      <c r="B52" s="206">
        <v>43712.664583333331</v>
      </c>
      <c r="C52" s="14" t="s">
        <v>42</v>
      </c>
      <c r="D52" s="10">
        <v>2900.86</v>
      </c>
      <c r="E52" s="10">
        <v>4.25</v>
      </c>
      <c r="F52" s="10">
        <v>1903.98</v>
      </c>
      <c r="G52" s="10">
        <v>2913.87</v>
      </c>
      <c r="H52" s="10">
        <v>7.49</v>
      </c>
      <c r="I52" s="10">
        <v>38994.75</v>
      </c>
      <c r="J52" s="9">
        <v>991.72</v>
      </c>
      <c r="K52" s="10">
        <v>2.02</v>
      </c>
      <c r="L52" s="10">
        <v>1195.79</v>
      </c>
      <c r="M52" s="9">
        <v>876.9</v>
      </c>
      <c r="N52" s="10">
        <v>2.1800000000000002</v>
      </c>
      <c r="O52" s="11">
        <v>1445.78</v>
      </c>
      <c r="P52" s="10">
        <v>810.52</v>
      </c>
      <c r="Q52" s="10">
        <v>2.76</v>
      </c>
      <c r="R52" s="11">
        <v>339.66</v>
      </c>
      <c r="S52" s="10">
        <v>838.68</v>
      </c>
      <c r="T52" s="10">
        <v>5.09</v>
      </c>
      <c r="U52" s="10">
        <v>206.46</v>
      </c>
      <c r="V52" s="9">
        <f t="shared" si="14"/>
        <v>222.68771929824561</v>
      </c>
      <c r="W52" s="10">
        <f t="shared" si="15"/>
        <v>4560.78947368421</v>
      </c>
      <c r="X52" s="10">
        <f t="shared" si="16"/>
        <v>4783.4771929824556</v>
      </c>
      <c r="Y52" s="10">
        <f t="shared" si="17"/>
        <v>1022.0427350427351</v>
      </c>
      <c r="Z52" s="10">
        <f t="shared" si="18"/>
        <v>903.61249999999995</v>
      </c>
      <c r="AA52" s="33">
        <f t="shared" si="19"/>
        <v>121.30714285714288</v>
      </c>
      <c r="AB52" s="58">
        <f t="shared" si="20"/>
        <v>108.66315789473686</v>
      </c>
      <c r="AC52" s="10">
        <f t="shared" si="21"/>
        <v>68.935096941928151</v>
      </c>
      <c r="AD52" s="10">
        <f t="shared" si="22"/>
        <v>14.728744839073125</v>
      </c>
      <c r="AE52" s="10">
        <f t="shared" si="23"/>
        <v>13.022036642470205</v>
      </c>
      <c r="AF52" s="10">
        <f t="shared" si="24"/>
        <v>1.7481675599652309</v>
      </c>
      <c r="AG52" s="11">
        <f t="shared" si="25"/>
        <v>1.5659540165632819</v>
      </c>
    </row>
    <row r="53" spans="1:33" s="2" customFormat="1" x14ac:dyDescent="0.35">
      <c r="A53" s="273">
        <v>43712</v>
      </c>
      <c r="B53" s="206">
        <v>43712.671527777777</v>
      </c>
      <c r="C53" s="14" t="s">
        <v>43</v>
      </c>
      <c r="D53" s="10">
        <v>2900.92</v>
      </c>
      <c r="E53" s="10">
        <v>3.87</v>
      </c>
      <c r="F53" s="10">
        <v>2010.08</v>
      </c>
      <c r="G53" s="10">
        <v>2913.64</v>
      </c>
      <c r="H53" s="10">
        <v>6.82</v>
      </c>
      <c r="I53" s="10">
        <v>26718.880000000001</v>
      </c>
      <c r="J53" s="9">
        <v>991.66</v>
      </c>
      <c r="K53" s="10">
        <v>2.0099999999999998</v>
      </c>
      <c r="L53" s="10">
        <v>900.75</v>
      </c>
      <c r="M53" s="9">
        <v>876.59</v>
      </c>
      <c r="N53" s="10">
        <v>3.99</v>
      </c>
      <c r="O53" s="11">
        <v>1986.65</v>
      </c>
      <c r="P53" s="10">
        <v>810.47</v>
      </c>
      <c r="Q53" s="10">
        <v>3.29</v>
      </c>
      <c r="R53" s="11">
        <v>239.53</v>
      </c>
      <c r="S53" s="10">
        <v>838.8</v>
      </c>
      <c r="T53" s="10">
        <v>10.050000000000001</v>
      </c>
      <c r="U53" s="10">
        <v>213.88</v>
      </c>
      <c r="V53" s="9">
        <f t="shared" si="14"/>
        <v>235.09707602339179</v>
      </c>
      <c r="W53" s="10">
        <f t="shared" si="15"/>
        <v>3125.0152046783624</v>
      </c>
      <c r="X53" s="10">
        <f t="shared" si="16"/>
        <v>3360.1122807017541</v>
      </c>
      <c r="Y53" s="10">
        <f t="shared" si="17"/>
        <v>769.87179487179492</v>
      </c>
      <c r="Z53" s="10">
        <f t="shared" si="18"/>
        <v>1241.65625</v>
      </c>
      <c r="AA53" s="33">
        <f t="shared" si="19"/>
        <v>85.546428571428578</v>
      </c>
      <c r="AB53" s="58">
        <f t="shared" si="20"/>
        <v>112.56842105263158</v>
      </c>
      <c r="AC53" s="10">
        <f t="shared" si="21"/>
        <v>60.327827256474343</v>
      </c>
      <c r="AD53" s="10">
        <f t="shared" si="22"/>
        <v>13.822363293454467</v>
      </c>
      <c r="AE53" s="10">
        <f t="shared" si="23"/>
        <v>22.292833543728378</v>
      </c>
      <c r="AF53" s="10">
        <f t="shared" si="24"/>
        <v>1.5359100333955609</v>
      </c>
      <c r="AG53" s="11">
        <f t="shared" si="25"/>
        <v>2.0210658729472391</v>
      </c>
    </row>
    <row r="54" spans="1:33" s="2" customFormat="1" x14ac:dyDescent="0.35">
      <c r="A54" s="273">
        <v>43712</v>
      </c>
      <c r="B54" s="206">
        <v>43712.678472222222</v>
      </c>
      <c r="C54" s="14" t="s">
        <v>44</v>
      </c>
      <c r="D54" s="10">
        <v>2900.75</v>
      </c>
      <c r="E54" s="10">
        <v>4.54</v>
      </c>
      <c r="F54" s="10">
        <v>1698.75</v>
      </c>
      <c r="G54" s="10">
        <v>2913.86</v>
      </c>
      <c r="H54" s="10">
        <v>7.63</v>
      </c>
      <c r="I54" s="10">
        <v>30293.75</v>
      </c>
      <c r="J54" s="9">
        <v>991.73</v>
      </c>
      <c r="K54" s="10">
        <v>2.17</v>
      </c>
      <c r="L54" s="10">
        <v>967.7</v>
      </c>
      <c r="M54" s="9">
        <v>876.73</v>
      </c>
      <c r="N54" s="10">
        <v>3.84</v>
      </c>
      <c r="O54" s="11">
        <v>1895.88</v>
      </c>
      <c r="P54" s="10">
        <v>810.55</v>
      </c>
      <c r="Q54" s="10">
        <v>2.2000000000000002</v>
      </c>
      <c r="R54" s="11">
        <v>209.9</v>
      </c>
      <c r="S54" s="10">
        <v>838.33</v>
      </c>
      <c r="T54" s="10">
        <v>5.28</v>
      </c>
      <c r="U54" s="10">
        <v>167.65</v>
      </c>
      <c r="V54" s="9">
        <f t="shared" si="14"/>
        <v>198.68421052631578</v>
      </c>
      <c r="W54" s="10">
        <f t="shared" si="15"/>
        <v>3543.1286549707597</v>
      </c>
      <c r="X54" s="10">
        <f t="shared" si="16"/>
        <v>3741.8128654970756</v>
      </c>
      <c r="Y54" s="10">
        <f t="shared" si="17"/>
        <v>827.0940170940172</v>
      </c>
      <c r="Z54" s="10">
        <f t="shared" si="18"/>
        <v>1184.925</v>
      </c>
      <c r="AA54" s="33">
        <f t="shared" si="19"/>
        <v>74.964285714285722</v>
      </c>
      <c r="AB54" s="58">
        <f t="shared" si="20"/>
        <v>88.236842105263165</v>
      </c>
      <c r="AC54" s="10">
        <f t="shared" si="21"/>
        <v>63.237992063143722</v>
      </c>
      <c r="AD54" s="10">
        <f t="shared" si="22"/>
        <v>13.978188319024046</v>
      </c>
      <c r="AE54" s="10">
        <f t="shared" si="23"/>
        <v>20.025661474512653</v>
      </c>
      <c r="AF54" s="10">
        <f t="shared" si="24"/>
        <v>1.2669235676459951</v>
      </c>
      <c r="AG54" s="11">
        <f t="shared" si="25"/>
        <v>1.4912345756735863</v>
      </c>
    </row>
    <row r="55" spans="1:33" s="2" customFormat="1" x14ac:dyDescent="0.35">
      <c r="A55" s="273">
        <v>43712</v>
      </c>
      <c r="B55" s="206">
        <v>43712.685416666667</v>
      </c>
      <c r="C55" s="14" t="s">
        <v>45</v>
      </c>
      <c r="D55" s="10">
        <v>2900.91</v>
      </c>
      <c r="E55" s="10">
        <v>4.12</v>
      </c>
      <c r="F55" s="10">
        <v>2123.7399999999998</v>
      </c>
      <c r="G55" s="10">
        <v>2913.87</v>
      </c>
      <c r="H55" s="10">
        <v>7.52</v>
      </c>
      <c r="I55" s="10">
        <v>40646.69</v>
      </c>
      <c r="J55" s="9">
        <v>991.68</v>
      </c>
      <c r="K55" s="10">
        <v>2.17</v>
      </c>
      <c r="L55" s="10">
        <v>1283.92</v>
      </c>
      <c r="M55" s="9">
        <v>876.77</v>
      </c>
      <c r="N55" s="10">
        <v>3.67</v>
      </c>
      <c r="O55" s="11">
        <v>2597.0300000000002</v>
      </c>
      <c r="P55" s="10">
        <v>810.56</v>
      </c>
      <c r="Q55" s="10">
        <v>3.37</v>
      </c>
      <c r="R55" s="11">
        <v>350.17</v>
      </c>
      <c r="S55" s="10">
        <v>839.26</v>
      </c>
      <c r="T55" s="10">
        <v>7.99</v>
      </c>
      <c r="U55" s="10">
        <v>313.52999999999997</v>
      </c>
      <c r="V55" s="9">
        <f t="shared" si="14"/>
        <v>248.39064327485374</v>
      </c>
      <c r="W55" s="10">
        <f t="shared" si="15"/>
        <v>4753.9988304093567</v>
      </c>
      <c r="X55" s="10">
        <f t="shared" si="16"/>
        <v>5002.3894736842103</v>
      </c>
      <c r="Y55" s="10">
        <f t="shared" si="17"/>
        <v>1097.3675213675215</v>
      </c>
      <c r="Z55" s="10">
        <f t="shared" si="18"/>
        <v>1623.14375</v>
      </c>
      <c r="AA55" s="33">
        <f t="shared" si="19"/>
        <v>125.0607142857143</v>
      </c>
      <c r="AB55" s="58">
        <f t="shared" si="20"/>
        <v>165.01578947368421</v>
      </c>
      <c r="AC55" s="10">
        <f t="shared" si="21"/>
        <v>62.428599487492676</v>
      </c>
      <c r="AD55" s="10">
        <f t="shared" si="22"/>
        <v>13.694878785913634</v>
      </c>
      <c r="AE55" s="10">
        <f t="shared" si="23"/>
        <v>20.256437770877518</v>
      </c>
      <c r="AF55" s="10">
        <f t="shared" si="24"/>
        <v>1.5607271854449518</v>
      </c>
      <c r="AG55" s="11">
        <f t="shared" si="25"/>
        <v>2.0593567702712154</v>
      </c>
    </row>
    <row r="56" spans="1:33" s="2" customFormat="1" x14ac:dyDescent="0.35">
      <c r="A56" s="273">
        <v>43712</v>
      </c>
      <c r="B56" s="206">
        <v>43712.692361111112</v>
      </c>
      <c r="C56" s="14" t="s">
        <v>46</v>
      </c>
      <c r="D56" s="10">
        <v>2901</v>
      </c>
      <c r="E56" s="10">
        <v>4.03</v>
      </c>
      <c r="F56" s="10">
        <v>1525.78</v>
      </c>
      <c r="G56" s="10">
        <v>2913.98</v>
      </c>
      <c r="H56" s="10">
        <v>7.94</v>
      </c>
      <c r="I56" s="10">
        <v>24469.72</v>
      </c>
      <c r="J56" s="9">
        <v>991.65</v>
      </c>
      <c r="K56" s="10">
        <v>2.0299999999999998</v>
      </c>
      <c r="L56" s="10">
        <v>691.23</v>
      </c>
      <c r="M56" s="9">
        <v>876.69</v>
      </c>
      <c r="N56" s="10">
        <v>3.73</v>
      </c>
      <c r="O56" s="11">
        <v>1531.01</v>
      </c>
      <c r="P56" s="10">
        <v>810.53</v>
      </c>
      <c r="Q56" s="10">
        <v>3.27</v>
      </c>
      <c r="R56" s="11">
        <v>235.94</v>
      </c>
      <c r="S56" s="10">
        <v>839.66</v>
      </c>
      <c r="T56" s="10">
        <v>3.22</v>
      </c>
      <c r="U56" s="10">
        <v>82.78</v>
      </c>
      <c r="V56" s="9">
        <f t="shared" si="14"/>
        <v>178.45380116959063</v>
      </c>
      <c r="W56" s="10">
        <f t="shared" si="15"/>
        <v>2861.9555555555553</v>
      </c>
      <c r="X56" s="10">
        <f t="shared" si="16"/>
        <v>3040.4093567251457</v>
      </c>
      <c r="Y56" s="10">
        <f t="shared" si="17"/>
        <v>590.79487179487182</v>
      </c>
      <c r="Z56" s="10">
        <f t="shared" si="18"/>
        <v>956.88124999999991</v>
      </c>
      <c r="AA56" s="33">
        <f t="shared" si="19"/>
        <v>84.26428571428572</v>
      </c>
      <c r="AB56" s="58">
        <f t="shared" si="20"/>
        <v>43.568421052631578</v>
      </c>
      <c r="AC56" s="10">
        <f t="shared" si="21"/>
        <v>64.471206608520831</v>
      </c>
      <c r="AD56" s="10">
        <f t="shared" si="22"/>
        <v>12.527674327304419</v>
      </c>
      <c r="AE56" s="10">
        <f t="shared" si="23"/>
        <v>20.290454846849286</v>
      </c>
      <c r="AF56" s="10">
        <f t="shared" si="24"/>
        <v>1.7868055043274409</v>
      </c>
      <c r="AG56" s="11">
        <f t="shared" si="25"/>
        <v>0.92385871299802258</v>
      </c>
    </row>
    <row r="57" spans="1:33" s="2" customFormat="1" x14ac:dyDescent="0.35">
      <c r="A57" s="273">
        <v>43712</v>
      </c>
      <c r="B57" s="206">
        <v>43712.699305555558</v>
      </c>
      <c r="C57" s="14" t="s">
        <v>59</v>
      </c>
      <c r="D57" s="10">
        <v>2900.72</v>
      </c>
      <c r="E57" s="10">
        <v>4.41</v>
      </c>
      <c r="F57" s="10">
        <v>1846.86</v>
      </c>
      <c r="G57" s="10">
        <v>2913.86</v>
      </c>
      <c r="H57" s="10">
        <v>7.75</v>
      </c>
      <c r="I57" s="10">
        <v>33281.449999999997</v>
      </c>
      <c r="J57" s="9">
        <v>991.69</v>
      </c>
      <c r="K57" s="10">
        <v>2.11</v>
      </c>
      <c r="L57" s="10">
        <v>974.31</v>
      </c>
      <c r="M57" s="9">
        <v>876.7</v>
      </c>
      <c r="N57" s="10">
        <v>3.9</v>
      </c>
      <c r="O57" s="11">
        <v>2206.64</v>
      </c>
      <c r="P57" s="10">
        <v>810.7</v>
      </c>
      <c r="Q57" s="10">
        <v>3.04</v>
      </c>
      <c r="R57" s="11">
        <v>291.92</v>
      </c>
      <c r="S57" s="10">
        <v>839.44</v>
      </c>
      <c r="T57" s="10">
        <v>8.42</v>
      </c>
      <c r="U57" s="10">
        <v>216.89</v>
      </c>
      <c r="V57" s="9">
        <f t="shared" si="14"/>
        <v>216.00701754385963</v>
      </c>
      <c r="W57" s="10">
        <f t="shared" si="15"/>
        <v>3892.5672514619878</v>
      </c>
      <c r="X57" s="10">
        <f t="shared" ref="X57:X58" si="26">V57+W57</f>
        <v>4108.5742690058478</v>
      </c>
      <c r="Y57" s="10">
        <f t="shared" si="17"/>
        <v>832.74358974358972</v>
      </c>
      <c r="Z57" s="10">
        <f t="shared" si="18"/>
        <v>1379.1499999999999</v>
      </c>
      <c r="AA57" s="33">
        <f t="shared" si="19"/>
        <v>104.25714285714287</v>
      </c>
      <c r="AB57" s="58">
        <f t="shared" si="20"/>
        <v>114.15263157894736</v>
      </c>
      <c r="AC57" s="10">
        <f t="shared" ref="AC57:AC58" si="27">X57/(X57+Y57+Z57+AA57+AB57)*100</f>
        <v>62.833019663105162</v>
      </c>
      <c r="AD57" s="10">
        <f t="shared" ref="AD57:AD58" si="28">Y57/(Y57+Z57+AA57+AB57+X57)*100</f>
        <v>12.735267984177037</v>
      </c>
      <c r="AE57" s="10">
        <f t="shared" ref="AE57:AE58" si="29">Z57/(Z57+AA57+AB57+Y57+X57)*100</f>
        <v>21.091540129160101</v>
      </c>
      <c r="AF57" s="10">
        <f t="shared" ref="AF57:AF58" si="30">AA57/(AB57+X57+Y57+Z57+AA57)*100</f>
        <v>1.5944195427060195</v>
      </c>
      <c r="AG57" s="11">
        <f t="shared" ref="AG57:AG58" si="31">AB57/(X57+AB57+Y57+Z57+AA57)*100</f>
        <v>1.7457526808516821</v>
      </c>
    </row>
    <row r="58" spans="1:33" s="2" customFormat="1" x14ac:dyDescent="0.35">
      <c r="A58" s="274">
        <v>43712</v>
      </c>
      <c r="B58" s="207">
        <v>43712.705555555556</v>
      </c>
      <c r="C58" s="28" t="s">
        <v>63</v>
      </c>
      <c r="D58" s="30">
        <v>2900.74</v>
      </c>
      <c r="E58" s="30">
        <v>4.45</v>
      </c>
      <c r="F58" s="30">
        <v>2122.13</v>
      </c>
      <c r="G58" s="30">
        <v>2913.82</v>
      </c>
      <c r="H58" s="30">
        <v>7.5</v>
      </c>
      <c r="I58" s="30">
        <v>39854.879999999997</v>
      </c>
      <c r="J58" s="29">
        <v>991.62</v>
      </c>
      <c r="K58" s="30">
        <v>2.1800000000000002</v>
      </c>
      <c r="L58" s="30">
        <v>1367.37</v>
      </c>
      <c r="M58" s="29">
        <v>876.66</v>
      </c>
      <c r="N58" s="30">
        <v>3.8</v>
      </c>
      <c r="O58" s="31">
        <v>2428.85</v>
      </c>
      <c r="P58" s="30">
        <v>809.98</v>
      </c>
      <c r="Q58" s="30">
        <v>4.8600000000000003</v>
      </c>
      <c r="R58" s="31">
        <v>337.77</v>
      </c>
      <c r="S58" s="30">
        <v>838.83</v>
      </c>
      <c r="T58" s="30">
        <v>5.18</v>
      </c>
      <c r="U58" s="30">
        <v>220.14</v>
      </c>
      <c r="V58" s="29">
        <f t="shared" si="14"/>
        <v>248.20233918128653</v>
      </c>
      <c r="W58" s="30">
        <f t="shared" si="15"/>
        <v>4661.3894736842094</v>
      </c>
      <c r="X58" s="30">
        <f t="shared" si="26"/>
        <v>4909.5918128654957</v>
      </c>
      <c r="Y58" s="30">
        <f t="shared" si="17"/>
        <v>1168.6923076923076</v>
      </c>
      <c r="Z58" s="30">
        <f t="shared" si="18"/>
        <v>1518.0312499999998</v>
      </c>
      <c r="AA58" s="70">
        <f t="shared" si="19"/>
        <v>120.63214285714285</v>
      </c>
      <c r="AB58" s="59">
        <f t="shared" si="20"/>
        <v>115.86315789473684</v>
      </c>
      <c r="AC58" s="30">
        <f t="shared" si="27"/>
        <v>62.679822338212965</v>
      </c>
      <c r="AD58" s="30">
        <f t="shared" si="28"/>
        <v>14.920471804240568</v>
      </c>
      <c r="AE58" s="30">
        <f t="shared" si="29"/>
        <v>19.380415456233386</v>
      </c>
      <c r="AF58" s="30">
        <f t="shared" si="30"/>
        <v>1.5400875614037099</v>
      </c>
      <c r="AG58" s="31">
        <f t="shared" si="31"/>
        <v>1.4792028399093677</v>
      </c>
    </row>
    <row r="59" spans="1:33" x14ac:dyDescent="0.35">
      <c r="A59" s="276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6"/>
      <c r="W59" s="96"/>
      <c r="X59" s="96"/>
      <c r="Y59" s="96"/>
      <c r="Z59" s="96"/>
      <c r="AA59" s="96"/>
      <c r="AB59" s="96"/>
      <c r="AC59" s="90"/>
      <c r="AD59" s="90"/>
      <c r="AE59" s="90"/>
      <c r="AF59" s="90"/>
      <c r="AG59" s="90"/>
    </row>
    <row r="60" spans="1:33" x14ac:dyDescent="0.35">
      <c r="A60" s="276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6"/>
      <c r="W60" s="96"/>
      <c r="X60" s="96"/>
      <c r="Y60" s="96"/>
      <c r="Z60" s="96"/>
      <c r="AA60" s="96"/>
      <c r="AB60" s="96"/>
      <c r="AC60" s="90"/>
      <c r="AD60" s="90"/>
      <c r="AE60" s="90"/>
      <c r="AF60" s="90"/>
      <c r="AG60" s="90"/>
    </row>
    <row r="61" spans="1:33" s="2" customFormat="1" x14ac:dyDescent="0.35">
      <c r="A61" s="272">
        <v>43713</v>
      </c>
      <c r="B61" s="205">
        <v>43713.43472222222</v>
      </c>
      <c r="C61" s="6" t="s">
        <v>35</v>
      </c>
      <c r="D61" s="20">
        <v>2901.08</v>
      </c>
      <c r="E61" s="20">
        <v>4.2699999999999996</v>
      </c>
      <c r="F61" s="20">
        <v>1156.77</v>
      </c>
      <c r="G61" s="20">
        <v>2914.16</v>
      </c>
      <c r="H61" s="20">
        <v>8.06</v>
      </c>
      <c r="I61" s="20">
        <v>19668.29</v>
      </c>
      <c r="J61" s="19">
        <v>991.84</v>
      </c>
      <c r="K61" s="20">
        <v>2.33</v>
      </c>
      <c r="L61" s="20">
        <v>681.45</v>
      </c>
      <c r="M61" s="19">
        <v>876.81</v>
      </c>
      <c r="N61" s="20">
        <v>4.12</v>
      </c>
      <c r="O61" s="21">
        <v>1332.5</v>
      </c>
      <c r="P61" s="20">
        <v>810.82</v>
      </c>
      <c r="Q61" s="20">
        <v>2.34</v>
      </c>
      <c r="R61" s="21">
        <v>147.80000000000001</v>
      </c>
      <c r="S61" s="20">
        <v>839.8</v>
      </c>
      <c r="T61" s="20">
        <v>7.42</v>
      </c>
      <c r="U61" s="20">
        <v>169.05</v>
      </c>
      <c r="V61" s="19">
        <f t="shared" ref="V61:V74" si="32">F61/$H$7</f>
        <v>135.29473684210524</v>
      </c>
      <c r="W61" s="20">
        <f t="shared" ref="W61:W74" si="33">I61/$H$7</f>
        <v>2300.3847953216373</v>
      </c>
      <c r="X61" s="20">
        <f t="shared" ref="X61:X74" si="34">V61+W61</f>
        <v>2435.6795321637424</v>
      </c>
      <c r="Y61" s="20">
        <f t="shared" ref="Y61:Y74" si="35">L61/$K$7</f>
        <v>582.43589743589746</v>
      </c>
      <c r="Z61" s="20">
        <f t="shared" ref="Z61:Z74" si="36">O61/$N$7</f>
        <v>832.8125</v>
      </c>
      <c r="AA61" s="69">
        <f t="shared" ref="AA61:AA74" si="37">R61/$Q$7</f>
        <v>52.785714285714292</v>
      </c>
      <c r="AB61" s="57">
        <f t="shared" ref="AB61:AB74" si="38">U61/$Q$8</f>
        <v>88.973684210526329</v>
      </c>
      <c r="AC61" s="20">
        <f t="shared" ref="AC61:AC62" si="39">X61/(X61+Y61+Z61+AA61+AB61)*100</f>
        <v>61.003512972936001</v>
      </c>
      <c r="AD61" s="20">
        <f t="shared" ref="AD61:AD62" si="40">Y61/(Y61+Z61+AA61+AB61+X61)*100</f>
        <v>14.587565956827934</v>
      </c>
      <c r="AE61" s="20">
        <f t="shared" ref="AE61:AE62" si="41">Z61/(Z61+AA61+AB61+Y61+X61)*100</f>
        <v>20.858445241620501</v>
      </c>
      <c r="AF61" s="20">
        <f t="shared" ref="AF61:AF62" si="42">AA61/(AB61+X61+Y61+Z61+AA61)*100</f>
        <v>1.3220598045399137</v>
      </c>
      <c r="AG61" s="21">
        <f t="shared" ref="AG61:AG62" si="43">AB61/(X61+AB61+Y61+Z61+AA61)*100</f>
        <v>2.2284160240756452</v>
      </c>
    </row>
    <row r="62" spans="1:33" s="2" customFormat="1" ht="17" customHeight="1" x14ac:dyDescent="0.35">
      <c r="A62" s="273">
        <v>43713</v>
      </c>
      <c r="B62" s="206">
        <v>43713.442361111112</v>
      </c>
      <c r="C62" s="14" t="s">
        <v>36</v>
      </c>
      <c r="D62" s="10">
        <v>2901.12</v>
      </c>
      <c r="E62" s="10">
        <v>3.47</v>
      </c>
      <c r="F62" s="10">
        <v>933.79</v>
      </c>
      <c r="G62" s="10">
        <v>2913.65</v>
      </c>
      <c r="H62" s="10">
        <v>6.26</v>
      </c>
      <c r="I62" s="10">
        <v>13398.37</v>
      </c>
      <c r="J62" s="9">
        <v>991.89</v>
      </c>
      <c r="K62" s="10">
        <v>2.27</v>
      </c>
      <c r="L62" s="10">
        <v>558.09</v>
      </c>
      <c r="M62" s="9">
        <v>876.85</v>
      </c>
      <c r="N62" s="10">
        <v>3.8</v>
      </c>
      <c r="O62" s="11">
        <v>1032.7</v>
      </c>
      <c r="P62" s="10">
        <v>810.69</v>
      </c>
      <c r="Q62" s="10">
        <v>3.03</v>
      </c>
      <c r="R62" s="11">
        <v>155.96</v>
      </c>
      <c r="S62" s="10">
        <v>838.86</v>
      </c>
      <c r="T62" s="10">
        <v>2.85</v>
      </c>
      <c r="U62" s="10">
        <v>81.2</v>
      </c>
      <c r="V62" s="9">
        <f t="shared" si="32"/>
        <v>109.21520467836255</v>
      </c>
      <c r="W62" s="10">
        <f t="shared" si="33"/>
        <v>1567.0608187134503</v>
      </c>
      <c r="X62" s="10">
        <f t="shared" si="34"/>
        <v>1676.2760233918129</v>
      </c>
      <c r="Y62" s="10">
        <f t="shared" si="35"/>
        <v>477.00000000000006</v>
      </c>
      <c r="Z62" s="10">
        <f t="shared" si="36"/>
        <v>645.4375</v>
      </c>
      <c r="AA62" s="33">
        <f t="shared" si="37"/>
        <v>55.7</v>
      </c>
      <c r="AB62" s="58">
        <f t="shared" si="38"/>
        <v>42.736842105263165</v>
      </c>
      <c r="AC62" s="10">
        <f t="shared" si="39"/>
        <v>57.859476102967378</v>
      </c>
      <c r="AD62" s="10">
        <f t="shared" si="40"/>
        <v>16.464454371465088</v>
      </c>
      <c r="AE62" s="10">
        <f t="shared" si="41"/>
        <v>22.278356956776719</v>
      </c>
      <c r="AF62" s="10">
        <f t="shared" si="42"/>
        <v>1.922578843795818</v>
      </c>
      <c r="AG62" s="11">
        <f t="shared" si="43"/>
        <v>1.4751337249949961</v>
      </c>
    </row>
    <row r="63" spans="1:33" s="2" customFormat="1" x14ac:dyDescent="0.35">
      <c r="A63" s="273">
        <v>43713</v>
      </c>
      <c r="B63" s="206">
        <v>43713.449305555558</v>
      </c>
      <c r="C63" s="14" t="s">
        <v>37</v>
      </c>
      <c r="D63" s="10">
        <v>2900.78</v>
      </c>
      <c r="E63" s="10">
        <v>4.53</v>
      </c>
      <c r="F63" s="10">
        <v>2295.92</v>
      </c>
      <c r="G63" s="10">
        <v>2913.91</v>
      </c>
      <c r="H63" s="10">
        <v>7.64</v>
      </c>
      <c r="I63" s="10">
        <v>40795.31</v>
      </c>
      <c r="J63" s="9">
        <v>991.82</v>
      </c>
      <c r="K63" s="10">
        <v>2.13</v>
      </c>
      <c r="L63" s="10">
        <v>1335.67</v>
      </c>
      <c r="M63" s="9">
        <v>876.84</v>
      </c>
      <c r="N63" s="10">
        <v>4.01</v>
      </c>
      <c r="O63" s="11">
        <v>2807.16</v>
      </c>
      <c r="P63" s="10">
        <v>810.6</v>
      </c>
      <c r="Q63" s="10">
        <v>3.66</v>
      </c>
      <c r="R63" s="11">
        <v>364.05</v>
      </c>
      <c r="S63" s="10">
        <v>839.02</v>
      </c>
      <c r="T63" s="10">
        <v>3.96</v>
      </c>
      <c r="U63" s="10">
        <v>181.94</v>
      </c>
      <c r="V63" s="9">
        <f t="shared" si="32"/>
        <v>268.52865497076021</v>
      </c>
      <c r="W63" s="10">
        <f t="shared" si="33"/>
        <v>4771.3812865497066</v>
      </c>
      <c r="X63" s="10">
        <f t="shared" si="34"/>
        <v>5039.9099415204664</v>
      </c>
      <c r="Y63" s="10">
        <f t="shared" si="35"/>
        <v>1141.5982905982908</v>
      </c>
      <c r="Z63" s="10">
        <f t="shared" si="36"/>
        <v>1754.4749999999999</v>
      </c>
      <c r="AA63" s="33">
        <f t="shared" si="37"/>
        <v>130.01785714285717</v>
      </c>
      <c r="AB63" s="58">
        <f t="shared" si="38"/>
        <v>95.757894736842104</v>
      </c>
      <c r="AC63" s="10">
        <f t="shared" ref="AC63:AC74" si="44">X63/(X63+Y63+Z63+AA63+AB63)*100</f>
        <v>61.75029122278012</v>
      </c>
      <c r="AD63" s="10">
        <f t="shared" ref="AD63:AD74" si="45">Y63/(Y63+Z63+AA63+AB63+X63)*100</f>
        <v>13.987160032983729</v>
      </c>
      <c r="AE63" s="10">
        <f t="shared" ref="AE63:AE74" si="46">Z63/(Z63+AA63+AB63+Y63+X63)*100</f>
        <v>21.496285340448516</v>
      </c>
      <c r="AF63" s="10">
        <f t="shared" ref="AF63:AF74" si="47">AA63/(AB63+X63+Y63+Z63+AA63)*100</f>
        <v>1.5930126998085068</v>
      </c>
      <c r="AG63" s="11">
        <f t="shared" ref="AG63:AG74" si="48">AB63/(X63+AB63+Y63+Z63+AA63)*100</f>
        <v>1.1732507039791342</v>
      </c>
    </row>
    <row r="64" spans="1:33" s="2" customFormat="1" x14ac:dyDescent="0.35">
      <c r="A64" s="273">
        <v>43713</v>
      </c>
      <c r="B64" s="206">
        <v>43713.455555555556</v>
      </c>
      <c r="C64" s="14" t="s">
        <v>38</v>
      </c>
      <c r="D64" s="10">
        <v>2900.99</v>
      </c>
      <c r="E64" s="10">
        <v>4.2699999999999996</v>
      </c>
      <c r="F64" s="10">
        <v>2505.54</v>
      </c>
      <c r="G64" s="10">
        <v>2913.89</v>
      </c>
      <c r="H64" s="10">
        <v>7.37</v>
      </c>
      <c r="I64" s="10">
        <v>47239.98</v>
      </c>
      <c r="J64" s="9">
        <v>991.84</v>
      </c>
      <c r="K64" s="10">
        <v>2.2200000000000002</v>
      </c>
      <c r="L64" s="10">
        <v>1553.93</v>
      </c>
      <c r="M64" s="9">
        <v>876.89</v>
      </c>
      <c r="N64" s="10">
        <v>3.95</v>
      </c>
      <c r="O64" s="11">
        <v>3198.08</v>
      </c>
      <c r="P64" s="10">
        <v>810.77</v>
      </c>
      <c r="Q64" s="10">
        <v>2.74</v>
      </c>
      <c r="R64" s="11">
        <v>399.83</v>
      </c>
      <c r="S64" s="10">
        <v>839.12</v>
      </c>
      <c r="T64" s="10">
        <v>5.86</v>
      </c>
      <c r="U64" s="10">
        <v>275.52999999999997</v>
      </c>
      <c r="V64" s="9">
        <f t="shared" si="32"/>
        <v>293.04561403508768</v>
      </c>
      <c r="W64" s="10">
        <f t="shared" si="33"/>
        <v>5525.1438596491225</v>
      </c>
      <c r="X64" s="10">
        <f t="shared" si="34"/>
        <v>5818.1894736842105</v>
      </c>
      <c r="Y64" s="10">
        <f t="shared" si="35"/>
        <v>1328.1452991452993</v>
      </c>
      <c r="Z64" s="10">
        <f t="shared" si="36"/>
        <v>1998.8</v>
      </c>
      <c r="AA64" s="33">
        <f t="shared" si="37"/>
        <v>142.79642857142858</v>
      </c>
      <c r="AB64" s="58">
        <f t="shared" si="38"/>
        <v>145.01578947368421</v>
      </c>
      <c r="AC64" s="10">
        <f t="shared" si="44"/>
        <v>61.67944629936639</v>
      </c>
      <c r="AD64" s="10">
        <f t="shared" si="45"/>
        <v>14.07985543044119</v>
      </c>
      <c r="AE64" s="10">
        <f t="shared" si="46"/>
        <v>21.189560398607426</v>
      </c>
      <c r="AF64" s="10">
        <f t="shared" si="47"/>
        <v>1.5138050569940551</v>
      </c>
      <c r="AG64" s="11">
        <f t="shared" si="48"/>
        <v>1.5373328145909402</v>
      </c>
    </row>
    <row r="65" spans="1:33" s="2" customFormat="1" x14ac:dyDescent="0.35">
      <c r="A65" s="273">
        <v>43713</v>
      </c>
      <c r="B65" s="206">
        <v>43713.461805555555</v>
      </c>
      <c r="C65" s="14" t="s">
        <v>39</v>
      </c>
      <c r="D65" s="10">
        <v>2900.89</v>
      </c>
      <c r="E65" s="10">
        <v>3.99</v>
      </c>
      <c r="F65" s="10">
        <v>1869.26</v>
      </c>
      <c r="G65" s="10">
        <v>2913.91</v>
      </c>
      <c r="H65" s="10">
        <v>7.56</v>
      </c>
      <c r="I65" s="10">
        <v>36829.089999999997</v>
      </c>
      <c r="J65" s="9">
        <v>991.76</v>
      </c>
      <c r="K65" s="10">
        <v>2.12</v>
      </c>
      <c r="L65" s="10">
        <v>1196.6099999999999</v>
      </c>
      <c r="M65" s="9">
        <v>876.74</v>
      </c>
      <c r="N65" s="10">
        <v>3.84</v>
      </c>
      <c r="O65" s="11">
        <v>2452.48</v>
      </c>
      <c r="P65" s="10">
        <v>810.55</v>
      </c>
      <c r="Q65" s="10">
        <v>3.54</v>
      </c>
      <c r="R65" s="11">
        <v>354.3</v>
      </c>
      <c r="S65" s="10">
        <v>839.32</v>
      </c>
      <c r="T65" s="10">
        <v>5.03</v>
      </c>
      <c r="U65" s="10">
        <v>199.31</v>
      </c>
      <c r="V65" s="9">
        <f t="shared" si="32"/>
        <v>218.62690058479529</v>
      </c>
      <c r="W65" s="10">
        <f t="shared" si="33"/>
        <v>4307.4959064327477</v>
      </c>
      <c r="X65" s="10">
        <f t="shared" si="34"/>
        <v>4526.122807017543</v>
      </c>
      <c r="Y65" s="10">
        <f t="shared" si="35"/>
        <v>1022.7435897435897</v>
      </c>
      <c r="Z65" s="10">
        <f t="shared" si="36"/>
        <v>1532.8</v>
      </c>
      <c r="AA65" s="33">
        <f t="shared" si="37"/>
        <v>126.53571428571429</v>
      </c>
      <c r="AB65" s="58">
        <f t="shared" si="38"/>
        <v>104.9</v>
      </c>
      <c r="AC65" s="10">
        <f t="shared" si="44"/>
        <v>61.890600435902329</v>
      </c>
      <c r="AD65" s="10">
        <f t="shared" si="45"/>
        <v>13.985085593139454</v>
      </c>
      <c r="AE65" s="10">
        <f t="shared" si="46"/>
        <v>20.959641705051819</v>
      </c>
      <c r="AF65" s="10">
        <f t="shared" si="47"/>
        <v>1.730260460804657</v>
      </c>
      <c r="AG65" s="11">
        <f t="shared" si="48"/>
        <v>1.4344118051017327</v>
      </c>
    </row>
    <row r="66" spans="1:33" s="2" customFormat="1" x14ac:dyDescent="0.35">
      <c r="A66" s="273">
        <v>43713</v>
      </c>
      <c r="B66" s="206">
        <v>43713.470138888886</v>
      </c>
      <c r="C66" s="14" t="s">
        <v>40</v>
      </c>
      <c r="D66" s="10">
        <v>2900.86</v>
      </c>
      <c r="E66" s="10">
        <v>4.3600000000000003</v>
      </c>
      <c r="F66" s="10">
        <v>636.92999999999995</v>
      </c>
      <c r="G66" s="10">
        <v>2913.58</v>
      </c>
      <c r="H66" s="10">
        <v>6.36</v>
      </c>
      <c r="I66" s="10">
        <v>9326.19</v>
      </c>
      <c r="J66" s="9">
        <v>991.85</v>
      </c>
      <c r="K66" s="10">
        <v>2.33</v>
      </c>
      <c r="L66" s="10">
        <v>388.56</v>
      </c>
      <c r="M66" s="9">
        <v>876.74</v>
      </c>
      <c r="N66" s="10">
        <v>3.57</v>
      </c>
      <c r="O66" s="11">
        <v>698.18</v>
      </c>
      <c r="P66" s="10">
        <v>810.89</v>
      </c>
      <c r="Q66" s="10">
        <v>1.39</v>
      </c>
      <c r="R66" s="11">
        <v>57.05</v>
      </c>
      <c r="S66" s="10">
        <v>838.54</v>
      </c>
      <c r="T66" s="10">
        <v>1.58</v>
      </c>
      <c r="U66" s="10">
        <v>34.520000000000003</v>
      </c>
      <c r="V66" s="9">
        <f t="shared" si="32"/>
        <v>74.494736842105254</v>
      </c>
      <c r="W66" s="10">
        <f t="shared" si="33"/>
        <v>1090.7824561403509</v>
      </c>
      <c r="X66" s="10">
        <f t="shared" si="34"/>
        <v>1165.2771929824562</v>
      </c>
      <c r="Y66" s="10">
        <f t="shared" si="35"/>
        <v>332.10256410256414</v>
      </c>
      <c r="Z66" s="10">
        <f t="shared" si="36"/>
        <v>436.36249999999995</v>
      </c>
      <c r="AA66" s="33">
        <f t="shared" si="37"/>
        <v>20.375</v>
      </c>
      <c r="AB66" s="58">
        <f t="shared" si="38"/>
        <v>18.168421052631583</v>
      </c>
      <c r="AC66" s="10">
        <f t="shared" si="44"/>
        <v>59.082576418786317</v>
      </c>
      <c r="AD66" s="10">
        <f t="shared" si="45"/>
        <v>16.838461475629376</v>
      </c>
      <c r="AE66" s="10">
        <f t="shared" si="46"/>
        <v>22.124710676398518</v>
      </c>
      <c r="AF66" s="10">
        <f t="shared" si="47"/>
        <v>1.0330653528468186</v>
      </c>
      <c r="AG66" s="11">
        <f t="shared" si="48"/>
        <v>0.92118607633896488</v>
      </c>
    </row>
    <row r="67" spans="1:33" s="2" customFormat="1" x14ac:dyDescent="0.35">
      <c r="A67" s="273">
        <v>43713</v>
      </c>
      <c r="B67" s="206">
        <v>43713.476388888892</v>
      </c>
      <c r="C67" s="14" t="s">
        <v>41</v>
      </c>
      <c r="D67" s="10">
        <v>2900.91</v>
      </c>
      <c r="E67" s="10">
        <v>4.1399999999999997</v>
      </c>
      <c r="F67" s="10">
        <v>1445.77</v>
      </c>
      <c r="G67" s="10">
        <v>2913.54</v>
      </c>
      <c r="H67" s="10">
        <v>6.15</v>
      </c>
      <c r="I67" s="10">
        <v>15702.61</v>
      </c>
      <c r="J67" s="9">
        <v>991.76</v>
      </c>
      <c r="K67" s="10">
        <v>2.06</v>
      </c>
      <c r="L67" s="10">
        <v>641.83000000000004</v>
      </c>
      <c r="M67" s="9">
        <v>876.8</v>
      </c>
      <c r="N67" s="10">
        <v>3.8</v>
      </c>
      <c r="O67" s="11">
        <v>1252.82</v>
      </c>
      <c r="P67" s="10">
        <v>810.58</v>
      </c>
      <c r="Q67" s="10">
        <v>2.79</v>
      </c>
      <c r="R67" s="11">
        <v>154.74</v>
      </c>
      <c r="S67" s="10">
        <v>839.11</v>
      </c>
      <c r="T67" s="10">
        <v>4.67</v>
      </c>
      <c r="U67" s="10">
        <v>113.47</v>
      </c>
      <c r="V67" s="9">
        <f t="shared" si="32"/>
        <v>169.09590643274854</v>
      </c>
      <c r="W67" s="10">
        <f t="shared" si="33"/>
        <v>1836.5625730994152</v>
      </c>
      <c r="X67" s="10">
        <f t="shared" si="34"/>
        <v>2005.6584795321637</v>
      </c>
      <c r="Y67" s="10">
        <f t="shared" si="35"/>
        <v>548.57264957264965</v>
      </c>
      <c r="Z67" s="10">
        <f t="shared" si="36"/>
        <v>783.01249999999993</v>
      </c>
      <c r="AA67" s="33">
        <f t="shared" si="37"/>
        <v>55.26428571428572</v>
      </c>
      <c r="AB67" s="58">
        <f t="shared" si="38"/>
        <v>59.721052631578949</v>
      </c>
      <c r="AC67" s="10">
        <f t="shared" si="44"/>
        <v>58.09749290798797</v>
      </c>
      <c r="AD67" s="10">
        <f t="shared" si="45"/>
        <v>15.890390085503132</v>
      </c>
      <c r="AE67" s="10">
        <f t="shared" si="46"/>
        <v>22.681360575518859</v>
      </c>
      <c r="AF67" s="10">
        <f t="shared" si="47"/>
        <v>1.600829094342952</v>
      </c>
      <c r="AG67" s="11">
        <f t="shared" si="48"/>
        <v>1.7299273366470931</v>
      </c>
    </row>
    <row r="68" spans="1:33" s="2" customFormat="1" x14ac:dyDescent="0.35">
      <c r="A68" s="273">
        <v>43713</v>
      </c>
      <c r="B68" s="206">
        <v>43713.589583333334</v>
      </c>
      <c r="C68" s="14" t="s">
        <v>42</v>
      </c>
      <c r="D68" s="10">
        <v>2900.64</v>
      </c>
      <c r="E68" s="10">
        <v>4.2699999999999996</v>
      </c>
      <c r="F68" s="10">
        <v>1922.74</v>
      </c>
      <c r="G68" s="10">
        <v>2913.83</v>
      </c>
      <c r="H68" s="10">
        <v>7.88</v>
      </c>
      <c r="I68" s="10">
        <v>35706.230000000003</v>
      </c>
      <c r="J68" s="9">
        <v>991.6</v>
      </c>
      <c r="K68" s="10">
        <v>2.12</v>
      </c>
      <c r="L68" s="10">
        <v>1068.75</v>
      </c>
      <c r="M68" s="9">
        <v>876.61</v>
      </c>
      <c r="N68" s="10">
        <v>3.71</v>
      </c>
      <c r="O68" s="11">
        <v>2255.9899999999998</v>
      </c>
      <c r="P68" s="10">
        <v>810.36</v>
      </c>
      <c r="Q68" s="10">
        <v>3.2</v>
      </c>
      <c r="R68" s="11">
        <v>308.19</v>
      </c>
      <c r="S68" s="10">
        <v>838.98</v>
      </c>
      <c r="T68" s="10">
        <v>8.74</v>
      </c>
      <c r="U68" s="10">
        <v>290.61</v>
      </c>
      <c r="V68" s="9">
        <f t="shared" si="32"/>
        <v>224.88187134502923</v>
      </c>
      <c r="W68" s="10">
        <f t="shared" si="33"/>
        <v>4176.1672514619886</v>
      </c>
      <c r="X68" s="10">
        <f t="shared" si="34"/>
        <v>4401.0491228070177</v>
      </c>
      <c r="Y68" s="10">
        <f t="shared" si="35"/>
        <v>913.46153846153857</v>
      </c>
      <c r="Z68" s="10">
        <f t="shared" si="36"/>
        <v>1409.9937499999999</v>
      </c>
      <c r="AA68" s="33">
        <f t="shared" si="37"/>
        <v>110.06785714285715</v>
      </c>
      <c r="AB68" s="58">
        <f t="shared" si="38"/>
        <v>152.95263157894738</v>
      </c>
      <c r="AC68" s="10">
        <f t="shared" si="44"/>
        <v>62.984378385729819</v>
      </c>
      <c r="AD68" s="10">
        <f t="shared" si="45"/>
        <v>13.072748241123245</v>
      </c>
      <c r="AE68" s="10">
        <f t="shared" si="46"/>
        <v>20.178729524125846</v>
      </c>
      <c r="AF68" s="10">
        <f t="shared" si="47"/>
        <v>1.5752052224244524</v>
      </c>
      <c r="AG68" s="11">
        <f t="shared" si="48"/>
        <v>2.188938626596642</v>
      </c>
    </row>
    <row r="69" spans="1:33" s="2" customFormat="1" x14ac:dyDescent="0.35">
      <c r="A69" s="273">
        <v>43713</v>
      </c>
      <c r="B69" s="206">
        <v>43713.59652777778</v>
      </c>
      <c r="C69" s="14" t="s">
        <v>43</v>
      </c>
      <c r="D69" s="10">
        <v>2900.98</v>
      </c>
      <c r="E69" s="10">
        <v>3.82</v>
      </c>
      <c r="F69" s="10">
        <v>1240.83</v>
      </c>
      <c r="G69" s="10">
        <v>2913.67</v>
      </c>
      <c r="H69" s="10">
        <v>6.79</v>
      </c>
      <c r="I69" s="10">
        <v>20274.98</v>
      </c>
      <c r="J69" s="9">
        <v>991.76</v>
      </c>
      <c r="K69" s="10">
        <v>2.19</v>
      </c>
      <c r="L69" s="10">
        <v>718.22</v>
      </c>
      <c r="M69" s="9">
        <v>876.71</v>
      </c>
      <c r="N69" s="10">
        <v>3.91</v>
      </c>
      <c r="O69" s="11">
        <v>1472.37</v>
      </c>
      <c r="P69" s="10">
        <v>810.33</v>
      </c>
      <c r="Q69" s="10">
        <v>3.39</v>
      </c>
      <c r="R69" s="11">
        <v>233.5</v>
      </c>
      <c r="S69" s="10">
        <v>838.12</v>
      </c>
      <c r="T69" s="10">
        <v>12.25</v>
      </c>
      <c r="U69" s="10">
        <v>195.39</v>
      </c>
      <c r="V69" s="9">
        <f t="shared" si="32"/>
        <v>145.12631578947367</v>
      </c>
      <c r="W69" s="10">
        <f t="shared" si="33"/>
        <v>2371.3426900584791</v>
      </c>
      <c r="X69" s="10">
        <f t="shared" si="34"/>
        <v>2516.4690058479528</v>
      </c>
      <c r="Y69" s="10">
        <f t="shared" si="35"/>
        <v>613.86324786324792</v>
      </c>
      <c r="Z69" s="10">
        <f t="shared" si="36"/>
        <v>920.23124999999993</v>
      </c>
      <c r="AA69" s="33">
        <f t="shared" si="37"/>
        <v>83.392857142857153</v>
      </c>
      <c r="AB69" s="58">
        <f t="shared" si="38"/>
        <v>102.83684210526316</v>
      </c>
      <c r="AC69" s="10">
        <f t="shared" si="44"/>
        <v>59.395606188431536</v>
      </c>
      <c r="AD69" s="10">
        <f t="shared" si="45"/>
        <v>14.488865008433169</v>
      </c>
      <c r="AE69" s="10">
        <f t="shared" si="46"/>
        <v>21.719994484442516</v>
      </c>
      <c r="AF69" s="10">
        <f t="shared" si="47"/>
        <v>1.9683013342404532</v>
      </c>
      <c r="AG69" s="11">
        <f t="shared" si="48"/>
        <v>2.4272329844523339</v>
      </c>
    </row>
    <row r="70" spans="1:33" s="2" customFormat="1" x14ac:dyDescent="0.35">
      <c r="A70" s="273">
        <v>43713</v>
      </c>
      <c r="B70" s="206">
        <v>43713.605555555558</v>
      </c>
      <c r="C70" s="14" t="s">
        <v>44</v>
      </c>
      <c r="D70" s="10">
        <v>2900.75</v>
      </c>
      <c r="E70" s="10">
        <v>3.95</v>
      </c>
      <c r="F70" s="10">
        <v>1695.82</v>
      </c>
      <c r="G70" s="10">
        <v>2913.9</v>
      </c>
      <c r="H70" s="10">
        <v>7.66</v>
      </c>
      <c r="I70" s="10">
        <v>31296.38</v>
      </c>
      <c r="J70" s="9">
        <v>991.73</v>
      </c>
      <c r="K70" s="10">
        <v>2.0499999999999998</v>
      </c>
      <c r="L70" s="10">
        <v>956.49</v>
      </c>
      <c r="M70" s="9">
        <v>876.78</v>
      </c>
      <c r="N70" s="10">
        <v>4.01</v>
      </c>
      <c r="O70" s="11">
        <v>1959.01</v>
      </c>
      <c r="P70" s="10">
        <v>810.64</v>
      </c>
      <c r="Q70" s="10">
        <v>3.01</v>
      </c>
      <c r="R70" s="11">
        <v>251.71</v>
      </c>
      <c r="S70" s="10">
        <v>839.25</v>
      </c>
      <c r="T70" s="10">
        <v>5.1100000000000003</v>
      </c>
      <c r="U70" s="10">
        <v>193.68</v>
      </c>
      <c r="V70" s="9">
        <f t="shared" si="32"/>
        <v>198.34152046783623</v>
      </c>
      <c r="W70" s="10">
        <f t="shared" si="33"/>
        <v>3660.3953216374266</v>
      </c>
      <c r="X70" s="10">
        <f t="shared" si="34"/>
        <v>3858.7368421052629</v>
      </c>
      <c r="Y70" s="10">
        <f t="shared" si="35"/>
        <v>817.51282051282055</v>
      </c>
      <c r="Z70" s="10">
        <f t="shared" si="36"/>
        <v>1224.3812499999999</v>
      </c>
      <c r="AA70" s="33">
        <f t="shared" si="37"/>
        <v>89.896428571428586</v>
      </c>
      <c r="AB70" s="58">
        <f t="shared" si="38"/>
        <v>101.93684210526317</v>
      </c>
      <c r="AC70" s="10">
        <f t="shared" si="44"/>
        <v>63.33622531069976</v>
      </c>
      <c r="AD70" s="10">
        <f t="shared" si="45"/>
        <v>13.41842636932358</v>
      </c>
      <c r="AE70" s="10">
        <f t="shared" si="46"/>
        <v>20.096650766650228</v>
      </c>
      <c r="AF70" s="10">
        <f t="shared" si="47"/>
        <v>1.4755347896491537</v>
      </c>
      <c r="AG70" s="11">
        <f t="shared" si="48"/>
        <v>1.6731627636772783</v>
      </c>
    </row>
    <row r="71" spans="1:33" s="2" customFormat="1" x14ac:dyDescent="0.35">
      <c r="A71" s="273">
        <v>43713</v>
      </c>
      <c r="B71" s="206">
        <v>43713.627083333333</v>
      </c>
      <c r="C71" s="14" t="s">
        <v>45</v>
      </c>
      <c r="D71" s="10">
        <v>2900.78</v>
      </c>
      <c r="E71" s="10">
        <v>4.2</v>
      </c>
      <c r="F71" s="10">
        <v>2660.01</v>
      </c>
      <c r="G71" s="10">
        <v>2913.76</v>
      </c>
      <c r="H71" s="10">
        <v>7.35</v>
      </c>
      <c r="I71" s="10">
        <v>50736.05</v>
      </c>
      <c r="J71" s="9">
        <v>991.75</v>
      </c>
      <c r="K71" s="10">
        <v>2.02</v>
      </c>
      <c r="L71" s="10">
        <v>1552.26</v>
      </c>
      <c r="M71" s="9">
        <v>876.78</v>
      </c>
      <c r="N71" s="10">
        <v>4.01</v>
      </c>
      <c r="O71" s="11">
        <v>3383.11</v>
      </c>
      <c r="P71" s="10">
        <v>810.57</v>
      </c>
      <c r="Q71" s="10">
        <v>2.41</v>
      </c>
      <c r="R71" s="11">
        <v>370.96</v>
      </c>
      <c r="S71" s="10">
        <v>838.71</v>
      </c>
      <c r="T71" s="10">
        <v>4.9400000000000004</v>
      </c>
      <c r="U71" s="10">
        <v>277.48</v>
      </c>
      <c r="V71" s="9">
        <f t="shared" si="32"/>
        <v>311.1122807017544</v>
      </c>
      <c r="W71" s="10">
        <f t="shared" si="33"/>
        <v>5934.040935672514</v>
      </c>
      <c r="X71" s="10">
        <f t="shared" si="34"/>
        <v>6245.1532163742686</v>
      </c>
      <c r="Y71" s="10">
        <f t="shared" si="35"/>
        <v>1326.7179487179487</v>
      </c>
      <c r="Z71" s="10">
        <f t="shared" si="36"/>
        <v>2114.4437499999999</v>
      </c>
      <c r="AA71" s="33">
        <f t="shared" si="37"/>
        <v>132.48571428571429</v>
      </c>
      <c r="AB71" s="58">
        <f t="shared" si="38"/>
        <v>146.04210526315791</v>
      </c>
      <c r="AC71" s="10">
        <f t="shared" si="44"/>
        <v>62.671869317757022</v>
      </c>
      <c r="AD71" s="10">
        <f t="shared" si="45"/>
        <v>13.313987827483102</v>
      </c>
      <c r="AE71" s="10">
        <f t="shared" si="46"/>
        <v>21.219037834380405</v>
      </c>
      <c r="AF71" s="10">
        <f t="shared" si="47"/>
        <v>1.3295314117216332</v>
      </c>
      <c r="AG71" s="11">
        <f t="shared" si="48"/>
        <v>1.465573608657839</v>
      </c>
    </row>
    <row r="72" spans="1:33" s="2" customFormat="1" x14ac:dyDescent="0.35">
      <c r="A72" s="273">
        <v>43713</v>
      </c>
      <c r="B72" s="206">
        <v>43713.633333333331</v>
      </c>
      <c r="C72" s="14" t="s">
        <v>46</v>
      </c>
      <c r="D72" s="10">
        <v>2900.76</v>
      </c>
      <c r="E72" s="10">
        <v>4.55</v>
      </c>
      <c r="F72" s="10">
        <v>1384.71</v>
      </c>
      <c r="G72" s="10">
        <v>2913.96</v>
      </c>
      <c r="H72" s="10">
        <v>7.91</v>
      </c>
      <c r="I72" s="10">
        <v>26358.44</v>
      </c>
      <c r="J72" s="9">
        <v>991.73</v>
      </c>
      <c r="K72" s="10">
        <v>2.13</v>
      </c>
      <c r="L72" s="10">
        <v>773.35</v>
      </c>
      <c r="M72" s="9">
        <v>876.7</v>
      </c>
      <c r="N72" s="10">
        <v>4.0599999999999996</v>
      </c>
      <c r="O72" s="11">
        <v>1721.97</v>
      </c>
      <c r="P72" s="10">
        <v>810.58</v>
      </c>
      <c r="Q72" s="10">
        <v>3.18</v>
      </c>
      <c r="R72" s="11">
        <v>229.4</v>
      </c>
      <c r="S72" s="10">
        <v>839.27</v>
      </c>
      <c r="T72" s="10">
        <v>6.16</v>
      </c>
      <c r="U72" s="10">
        <v>146.55000000000001</v>
      </c>
      <c r="V72" s="9">
        <f t="shared" si="32"/>
        <v>161.95438596491226</v>
      </c>
      <c r="W72" s="10">
        <f t="shared" si="33"/>
        <v>3082.8584795321635</v>
      </c>
      <c r="X72" s="10">
        <f t="shared" si="34"/>
        <v>3244.812865497076</v>
      </c>
      <c r="Y72" s="10">
        <f t="shared" si="35"/>
        <v>660.982905982906</v>
      </c>
      <c r="Z72" s="10">
        <f t="shared" si="36"/>
        <v>1076.23125</v>
      </c>
      <c r="AA72" s="33">
        <f t="shared" si="37"/>
        <v>81.928571428571431</v>
      </c>
      <c r="AB72" s="58">
        <f t="shared" si="38"/>
        <v>77.131578947368425</v>
      </c>
      <c r="AC72" s="10">
        <f t="shared" si="44"/>
        <v>63.115305324140323</v>
      </c>
      <c r="AD72" s="10">
        <f t="shared" si="45"/>
        <v>12.856870227786715</v>
      </c>
      <c r="AE72" s="10">
        <f t="shared" si="46"/>
        <v>20.933923390594501</v>
      </c>
      <c r="AF72" s="10">
        <f t="shared" si="47"/>
        <v>1.5936040119505577</v>
      </c>
      <c r="AG72" s="11">
        <f t="shared" si="48"/>
        <v>1.500297045527903</v>
      </c>
    </row>
    <row r="73" spans="1:33" s="2" customFormat="1" x14ac:dyDescent="0.35">
      <c r="A73" s="273">
        <v>43713</v>
      </c>
      <c r="B73" s="206">
        <v>43713.643055555556</v>
      </c>
      <c r="C73" s="14" t="s">
        <v>59</v>
      </c>
      <c r="D73" s="10">
        <v>2900.94</v>
      </c>
      <c r="E73" s="10">
        <v>3.78</v>
      </c>
      <c r="F73" s="10">
        <v>1339.33</v>
      </c>
      <c r="G73" s="10">
        <v>2913.47</v>
      </c>
      <c r="H73" s="10">
        <v>6.27</v>
      </c>
      <c r="I73" s="10">
        <v>18110.64</v>
      </c>
      <c r="J73" s="9">
        <v>991.78</v>
      </c>
      <c r="K73" s="10">
        <v>2.0299999999999998</v>
      </c>
      <c r="L73" s="10">
        <v>686.73</v>
      </c>
      <c r="M73" s="9">
        <v>876.81</v>
      </c>
      <c r="N73" s="10">
        <v>3.83</v>
      </c>
      <c r="O73" s="11">
        <v>1447.26</v>
      </c>
      <c r="P73" s="10">
        <v>810.39</v>
      </c>
      <c r="Q73" s="10">
        <v>3.37</v>
      </c>
      <c r="R73" s="11">
        <v>197.65</v>
      </c>
      <c r="S73" s="10">
        <v>839.4</v>
      </c>
      <c r="T73" s="10">
        <v>5.42</v>
      </c>
      <c r="U73" s="10">
        <v>106.05</v>
      </c>
      <c r="V73" s="9">
        <f t="shared" si="32"/>
        <v>156.64678362573096</v>
      </c>
      <c r="W73" s="10">
        <f t="shared" si="33"/>
        <v>2118.2035087719296</v>
      </c>
      <c r="X73" s="10">
        <f t="shared" si="34"/>
        <v>2274.8502923976607</v>
      </c>
      <c r="Y73" s="10">
        <f t="shared" si="35"/>
        <v>586.94871794871801</v>
      </c>
      <c r="Z73" s="10">
        <f t="shared" si="36"/>
        <v>904.53749999999991</v>
      </c>
      <c r="AA73" s="33">
        <f t="shared" si="37"/>
        <v>70.589285714285722</v>
      </c>
      <c r="AB73" s="58">
        <f t="shared" si="38"/>
        <v>55.815789473684212</v>
      </c>
      <c r="AC73" s="10">
        <f t="shared" si="44"/>
        <v>58.438255980081877</v>
      </c>
      <c r="AD73" s="10">
        <f t="shared" si="45"/>
        <v>15.078029328477726</v>
      </c>
      <c r="AE73" s="10">
        <f t="shared" si="46"/>
        <v>23.236515451251972</v>
      </c>
      <c r="AF73" s="10">
        <f t="shared" si="47"/>
        <v>1.8133565807861369</v>
      </c>
      <c r="AG73" s="11">
        <f t="shared" si="48"/>
        <v>1.4338426594022806</v>
      </c>
    </row>
    <row r="74" spans="1:33" s="2" customFormat="1" x14ac:dyDescent="0.35">
      <c r="A74" s="274">
        <v>43713</v>
      </c>
      <c r="B74" s="207">
        <v>43713.65</v>
      </c>
      <c r="C74" s="28" t="s">
        <v>63</v>
      </c>
      <c r="D74" s="30">
        <v>2900.78</v>
      </c>
      <c r="E74" s="30">
        <v>4.09</v>
      </c>
      <c r="F74" s="30">
        <v>2172.29</v>
      </c>
      <c r="G74" s="30">
        <v>2913.89</v>
      </c>
      <c r="H74" s="30">
        <v>7.54</v>
      </c>
      <c r="I74" s="30">
        <v>41311.160000000003</v>
      </c>
      <c r="J74" s="29">
        <v>991.74</v>
      </c>
      <c r="K74" s="30">
        <v>2</v>
      </c>
      <c r="L74" s="30">
        <v>1292.6400000000001</v>
      </c>
      <c r="M74" s="29">
        <v>876.73</v>
      </c>
      <c r="N74" s="30">
        <v>3.93</v>
      </c>
      <c r="O74" s="31">
        <v>2636.14</v>
      </c>
      <c r="P74" s="30">
        <v>810.54</v>
      </c>
      <c r="Q74" s="30">
        <v>3.34</v>
      </c>
      <c r="R74" s="31">
        <v>302.66000000000003</v>
      </c>
      <c r="S74" s="30">
        <v>838.79</v>
      </c>
      <c r="T74" s="30">
        <v>5.8</v>
      </c>
      <c r="U74" s="30">
        <v>200.5</v>
      </c>
      <c r="V74" s="29">
        <f t="shared" si="32"/>
        <v>254.06900584795318</v>
      </c>
      <c r="W74" s="30">
        <f t="shared" si="33"/>
        <v>4831.7146198830405</v>
      </c>
      <c r="X74" s="30">
        <f t="shared" si="34"/>
        <v>5085.7836257309937</v>
      </c>
      <c r="Y74" s="30">
        <f t="shared" si="35"/>
        <v>1104.8205128205129</v>
      </c>
      <c r="Z74" s="30">
        <f t="shared" si="36"/>
        <v>1647.5874999999999</v>
      </c>
      <c r="AA74" s="70">
        <f t="shared" si="37"/>
        <v>108.09285714285716</v>
      </c>
      <c r="AB74" s="59">
        <f t="shared" si="38"/>
        <v>105.52631578947368</v>
      </c>
      <c r="AC74" s="30">
        <f t="shared" si="44"/>
        <v>63.163228058928453</v>
      </c>
      <c r="AD74" s="30">
        <f t="shared" si="45"/>
        <v>13.721391854423237</v>
      </c>
      <c r="AE74" s="30">
        <f t="shared" si="46"/>
        <v>20.462322557928708</v>
      </c>
      <c r="AF74" s="30">
        <f t="shared" si="47"/>
        <v>1.3424664298953786</v>
      </c>
      <c r="AG74" s="31">
        <f t="shared" si="48"/>
        <v>1.3105910988242242</v>
      </c>
    </row>
    <row r="75" spans="1:33" x14ac:dyDescent="0.35">
      <c r="A75" s="276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6"/>
      <c r="W75" s="96"/>
      <c r="X75" s="96"/>
      <c r="Y75" s="96"/>
      <c r="Z75" s="96"/>
      <c r="AA75" s="96"/>
      <c r="AB75" s="96"/>
      <c r="AC75" s="90"/>
      <c r="AD75" s="90"/>
      <c r="AE75" s="90"/>
      <c r="AF75" s="90"/>
      <c r="AG75" s="90"/>
    </row>
    <row r="76" spans="1:33" x14ac:dyDescent="0.35">
      <c r="A76" s="276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6"/>
      <c r="W76" s="96"/>
      <c r="X76" s="96"/>
      <c r="Y76" s="96"/>
      <c r="Z76" s="96"/>
      <c r="AA76" s="96"/>
      <c r="AB76" s="96"/>
      <c r="AC76" s="90"/>
      <c r="AD76" s="90"/>
      <c r="AE76" s="90"/>
      <c r="AF76" s="90"/>
      <c r="AG76" s="90"/>
    </row>
    <row r="77" spans="1:33" s="2" customFormat="1" x14ac:dyDescent="0.35">
      <c r="A77" s="272">
        <v>43714</v>
      </c>
      <c r="B77" s="205">
        <v>43714.431944444441</v>
      </c>
      <c r="C77" s="6" t="s">
        <v>35</v>
      </c>
      <c r="D77" s="20">
        <v>2901.08</v>
      </c>
      <c r="E77" s="20">
        <v>3.66</v>
      </c>
      <c r="F77" s="20">
        <v>1617.7</v>
      </c>
      <c r="G77" s="20">
        <v>2913.52</v>
      </c>
      <c r="H77" s="20">
        <v>6.18</v>
      </c>
      <c r="I77" s="20">
        <v>15731.39</v>
      </c>
      <c r="J77" s="19">
        <v>991.79</v>
      </c>
      <c r="K77" s="20">
        <v>2.06</v>
      </c>
      <c r="L77" s="20">
        <v>624.94000000000005</v>
      </c>
      <c r="M77" s="19">
        <v>876.8</v>
      </c>
      <c r="N77" s="20">
        <v>3.69</v>
      </c>
      <c r="O77" s="21">
        <v>1258.97</v>
      </c>
      <c r="P77" s="20">
        <v>810.59</v>
      </c>
      <c r="Q77" s="20">
        <v>3.69</v>
      </c>
      <c r="R77" s="21">
        <v>147.86000000000001</v>
      </c>
      <c r="S77" s="20">
        <v>838.78</v>
      </c>
      <c r="T77" s="20">
        <v>5.87</v>
      </c>
      <c r="U77" s="20">
        <v>139.32</v>
      </c>
      <c r="V77" s="19">
        <f t="shared" ref="V77:V90" si="49">F77/$H$7</f>
        <v>189.20467836257308</v>
      </c>
      <c r="W77" s="20">
        <f t="shared" ref="W77:W90" si="50">I77/$H$7</f>
        <v>1839.9286549707599</v>
      </c>
      <c r="X77" s="20">
        <f t="shared" ref="X77:X90" si="51">V77+W77</f>
        <v>2029.133333333333</v>
      </c>
      <c r="Y77" s="20">
        <f t="shared" ref="Y77:Y90" si="52">L77/$K$7</f>
        <v>534.13675213675219</v>
      </c>
      <c r="Z77" s="20">
        <f t="shared" ref="Z77:Z90" si="53">O77/$N$7</f>
        <v>786.85624999999993</v>
      </c>
      <c r="AA77" s="69">
        <f t="shared" ref="AA77:AA90" si="54">R77/$Q$7</f>
        <v>52.807142857142864</v>
      </c>
      <c r="AB77" s="57">
        <f t="shared" ref="AB77:AB90" si="55">U77/$Q$8</f>
        <v>73.326315789473682</v>
      </c>
      <c r="AC77" s="20">
        <f t="shared" ref="AC77:AC80" si="56">X77/(X77+Y77+Z77+AA77+AB77)*100</f>
        <v>58.371164800958866</v>
      </c>
      <c r="AD77" s="20">
        <f t="shared" ref="AD77:AD80" si="57">Y77/(Y77+Z77+AA77+AB77+X77)*100</f>
        <v>15.365271405800479</v>
      </c>
      <c r="AE77" s="20">
        <f t="shared" ref="AE77:AE80" si="58">Z77/(Z77+AA77+AB77+Y77+X77)*100</f>
        <v>22.635139391241495</v>
      </c>
      <c r="AF77" s="20">
        <f t="shared" ref="AF77:AF80" si="59">AA77/(AB77+X77+Y77+Z77+AA77)*100</f>
        <v>1.519079297425205</v>
      </c>
      <c r="AG77" s="21">
        <f t="shared" ref="AG77:AG80" si="60">AB77/(X77+AB77+Y77+Z77+AA77)*100</f>
        <v>2.1093451045739666</v>
      </c>
    </row>
    <row r="78" spans="1:33" s="2" customFormat="1" x14ac:dyDescent="0.35">
      <c r="A78" s="273">
        <v>43714</v>
      </c>
      <c r="B78" s="206">
        <v>43714.438888888886</v>
      </c>
      <c r="C78" s="14" t="s">
        <v>36</v>
      </c>
      <c r="D78" s="10">
        <v>2901.06</v>
      </c>
      <c r="E78" s="10">
        <v>4.66</v>
      </c>
      <c r="F78" s="10">
        <v>518.03</v>
      </c>
      <c r="G78" s="10">
        <v>2913.65</v>
      </c>
      <c r="H78" s="10">
        <v>6.27</v>
      </c>
      <c r="I78" s="10">
        <v>7914.21</v>
      </c>
      <c r="J78" s="9">
        <v>991.77</v>
      </c>
      <c r="K78" s="10">
        <v>2.3199999999999998</v>
      </c>
      <c r="L78" s="10">
        <v>373.07</v>
      </c>
      <c r="M78" s="9">
        <v>876.8</v>
      </c>
      <c r="N78" s="10">
        <v>4.05</v>
      </c>
      <c r="O78" s="11">
        <v>681.17</v>
      </c>
      <c r="P78" s="10">
        <v>810.37</v>
      </c>
      <c r="Q78" s="10">
        <v>3.21</v>
      </c>
      <c r="R78" s="11">
        <v>93.14</v>
      </c>
      <c r="S78" s="10">
        <v>839.65</v>
      </c>
      <c r="T78" s="10">
        <v>6.8</v>
      </c>
      <c r="U78" s="10">
        <v>88.73</v>
      </c>
      <c r="V78" s="9">
        <f t="shared" si="49"/>
        <v>60.588304093567245</v>
      </c>
      <c r="W78" s="10">
        <f t="shared" si="50"/>
        <v>925.63859649122799</v>
      </c>
      <c r="X78" s="10">
        <f t="shared" si="51"/>
        <v>986.2269005847952</v>
      </c>
      <c r="Y78" s="10">
        <f t="shared" si="52"/>
        <v>318.86324786324786</v>
      </c>
      <c r="Z78" s="10">
        <f t="shared" si="53"/>
        <v>425.73124999999993</v>
      </c>
      <c r="AA78" s="33">
        <f t="shared" si="54"/>
        <v>33.26428571428572</v>
      </c>
      <c r="AB78" s="58">
        <f t="shared" si="55"/>
        <v>46.7</v>
      </c>
      <c r="AC78" s="10">
        <f t="shared" si="56"/>
        <v>54.464032337489165</v>
      </c>
      <c r="AD78" s="10">
        <f t="shared" si="57"/>
        <v>17.609110269211914</v>
      </c>
      <c r="AE78" s="10">
        <f t="shared" si="58"/>
        <v>23.510857950975218</v>
      </c>
      <c r="AF78" s="10">
        <f t="shared" si="59"/>
        <v>1.8370084325950375</v>
      </c>
      <c r="AG78" s="11">
        <f t="shared" si="60"/>
        <v>2.5789910097286568</v>
      </c>
    </row>
    <row r="79" spans="1:33" s="2" customFormat="1" x14ac:dyDescent="0.35">
      <c r="A79" s="273">
        <v>43714</v>
      </c>
      <c r="B79" s="206">
        <v>43714.451388888891</v>
      </c>
      <c r="C79" s="14" t="s">
        <v>37</v>
      </c>
      <c r="D79" s="10">
        <v>2900.84</v>
      </c>
      <c r="E79" s="10">
        <v>4.34</v>
      </c>
      <c r="F79" s="10">
        <v>2207.2600000000002</v>
      </c>
      <c r="G79" s="10">
        <v>2913.91</v>
      </c>
      <c r="H79" s="10">
        <v>7.57</v>
      </c>
      <c r="I79" s="10">
        <v>42174.98</v>
      </c>
      <c r="J79" s="9">
        <v>991.68</v>
      </c>
      <c r="K79" s="10">
        <v>2.08</v>
      </c>
      <c r="L79" s="10">
        <v>1316.84</v>
      </c>
      <c r="M79" s="9">
        <v>876.71</v>
      </c>
      <c r="N79" s="10">
        <v>3.85</v>
      </c>
      <c r="O79" s="11">
        <v>2843.78</v>
      </c>
      <c r="P79" s="10">
        <v>810.42</v>
      </c>
      <c r="Q79" s="10">
        <v>3.48</v>
      </c>
      <c r="R79" s="11">
        <v>408.59</v>
      </c>
      <c r="S79" s="10">
        <v>838.89</v>
      </c>
      <c r="T79" s="10">
        <v>5.38</v>
      </c>
      <c r="U79" s="10">
        <v>243.01</v>
      </c>
      <c r="V79" s="9">
        <f t="shared" si="49"/>
        <v>258.1590643274854</v>
      </c>
      <c r="W79" s="10">
        <f t="shared" si="50"/>
        <v>4932.7461988304094</v>
      </c>
      <c r="X79" s="10">
        <f t="shared" si="51"/>
        <v>5190.9052631578952</v>
      </c>
      <c r="Y79" s="10">
        <f t="shared" si="52"/>
        <v>1125.5042735042734</v>
      </c>
      <c r="Z79" s="10">
        <f t="shared" si="53"/>
        <v>1777.3625</v>
      </c>
      <c r="AA79" s="33">
        <f t="shared" si="54"/>
        <v>145.92500000000001</v>
      </c>
      <c r="AB79" s="58">
        <f t="shared" si="55"/>
        <v>127.9</v>
      </c>
      <c r="AC79" s="10">
        <f t="shared" si="56"/>
        <v>62.035794032793746</v>
      </c>
      <c r="AD79" s="10">
        <f t="shared" si="57"/>
        <v>13.450746595144794</v>
      </c>
      <c r="AE79" s="10">
        <f t="shared" si="58"/>
        <v>21.241014501685289</v>
      </c>
      <c r="AF79" s="10">
        <f t="shared" si="59"/>
        <v>1.7439295817023408</v>
      </c>
      <c r="AG79" s="11">
        <f t="shared" si="60"/>
        <v>1.5285152886738351</v>
      </c>
    </row>
    <row r="80" spans="1:33" s="2" customFormat="1" x14ac:dyDescent="0.35">
      <c r="A80" s="273">
        <v>43714</v>
      </c>
      <c r="B80" s="206">
        <v>43714.457638888889</v>
      </c>
      <c r="C80" s="14" t="s">
        <v>38</v>
      </c>
      <c r="D80" s="10">
        <v>2900.84</v>
      </c>
      <c r="E80" s="10">
        <v>4.13</v>
      </c>
      <c r="F80" s="10">
        <v>2444.7800000000002</v>
      </c>
      <c r="G80" s="10">
        <v>2913.8</v>
      </c>
      <c r="H80" s="10">
        <v>7.31</v>
      </c>
      <c r="I80" s="10">
        <v>47478.879999999997</v>
      </c>
      <c r="J80" s="9">
        <v>991.67</v>
      </c>
      <c r="K80" s="10">
        <v>2.2200000000000002</v>
      </c>
      <c r="L80" s="10">
        <v>1567.52</v>
      </c>
      <c r="M80" s="9">
        <v>876.72</v>
      </c>
      <c r="N80" s="10">
        <v>3.9</v>
      </c>
      <c r="O80" s="11">
        <v>3177.82</v>
      </c>
      <c r="P80" s="10">
        <v>810.5</v>
      </c>
      <c r="Q80" s="10">
        <v>3.37</v>
      </c>
      <c r="R80" s="11">
        <v>460.95</v>
      </c>
      <c r="S80" s="10">
        <v>838.38</v>
      </c>
      <c r="T80" s="10">
        <v>7.06</v>
      </c>
      <c r="U80" s="10">
        <v>333.07</v>
      </c>
      <c r="V80" s="9">
        <f t="shared" si="49"/>
        <v>285.93918128654968</v>
      </c>
      <c r="W80" s="10">
        <f t="shared" si="50"/>
        <v>5553.0853801169587</v>
      </c>
      <c r="X80" s="10">
        <f t="shared" si="51"/>
        <v>5839.0245614035084</v>
      </c>
      <c r="Y80" s="10">
        <f t="shared" si="52"/>
        <v>1339.7606837606838</v>
      </c>
      <c r="Z80" s="10">
        <f t="shared" si="53"/>
        <v>1986.1375</v>
      </c>
      <c r="AA80" s="33">
        <f t="shared" si="54"/>
        <v>164.625</v>
      </c>
      <c r="AB80" s="58">
        <f t="shared" si="55"/>
        <v>175.3</v>
      </c>
      <c r="AC80" s="10">
        <f t="shared" si="56"/>
        <v>61.432068329282238</v>
      </c>
      <c r="AD80" s="10">
        <f t="shared" si="57"/>
        <v>14.095551235340068</v>
      </c>
      <c r="AE80" s="10">
        <f t="shared" si="58"/>
        <v>20.896047503869724</v>
      </c>
      <c r="AF80" s="10">
        <f t="shared" si="59"/>
        <v>1.732010910787674</v>
      </c>
      <c r="AG80" s="11">
        <f t="shared" si="60"/>
        <v>1.844322020720299</v>
      </c>
    </row>
    <row r="81" spans="1:48" s="2" customFormat="1" x14ac:dyDescent="0.35">
      <c r="A81" s="273">
        <v>43714</v>
      </c>
      <c r="B81" s="206">
        <v>43714.481249999997</v>
      </c>
      <c r="C81" s="14" t="s">
        <v>39</v>
      </c>
      <c r="D81" s="10">
        <v>2900.86</v>
      </c>
      <c r="E81" s="10">
        <v>4.29</v>
      </c>
      <c r="F81" s="10">
        <v>2039.56</v>
      </c>
      <c r="G81" s="10">
        <v>2913.89</v>
      </c>
      <c r="H81" s="10">
        <v>7.58</v>
      </c>
      <c r="I81" s="10">
        <v>37612.25</v>
      </c>
      <c r="J81" s="9">
        <v>991.66</v>
      </c>
      <c r="K81" s="10">
        <v>2.11</v>
      </c>
      <c r="L81" s="10">
        <v>1211.99</v>
      </c>
      <c r="M81" s="9">
        <v>876.64</v>
      </c>
      <c r="N81" s="10">
        <v>4.03</v>
      </c>
      <c r="O81" s="11">
        <v>2563.13</v>
      </c>
      <c r="P81" s="10">
        <v>810.46</v>
      </c>
      <c r="Q81" s="10">
        <v>3.3</v>
      </c>
      <c r="R81" s="11">
        <v>309.76</v>
      </c>
      <c r="S81" s="10">
        <v>839.33</v>
      </c>
      <c r="T81" s="10">
        <v>10.42</v>
      </c>
      <c r="U81" s="10">
        <v>270.83999999999997</v>
      </c>
      <c r="V81" s="9">
        <f t="shared" si="49"/>
        <v>238.54502923976605</v>
      </c>
      <c r="W81" s="10">
        <f t="shared" si="50"/>
        <v>4399.0935672514615</v>
      </c>
      <c r="X81" s="10">
        <f t="shared" si="51"/>
        <v>4637.6385964912279</v>
      </c>
      <c r="Y81" s="10">
        <f t="shared" si="52"/>
        <v>1035.8888888888889</v>
      </c>
      <c r="Z81" s="10">
        <f t="shared" si="53"/>
        <v>1601.95625</v>
      </c>
      <c r="AA81" s="33">
        <f t="shared" si="54"/>
        <v>110.62857142857143</v>
      </c>
      <c r="AB81" s="58">
        <f t="shared" si="55"/>
        <v>142.54736842105262</v>
      </c>
      <c r="AC81" s="10">
        <f t="shared" ref="AC81:AC90" si="61">X81/(X81+Y81+Z81+AA81+AB81)*100</f>
        <v>61.59979062076156</v>
      </c>
      <c r="AD81" s="10">
        <f t="shared" ref="AD81:AD90" si="62">Y81/(Y81+Z81+AA81+AB81+X81)*100</f>
        <v>13.759273676523016</v>
      </c>
      <c r="AE81" s="10">
        <f t="shared" ref="AE81:AE90" si="63">Z81/(Z81+AA81+AB81+Y81+X81)*100</f>
        <v>21.278106849093501</v>
      </c>
      <c r="AF81" s="10">
        <f t="shared" ref="AF81:AF90" si="64">AA81/(AB81+X81+Y81+Z81+AA81)*100</f>
        <v>1.4694324913178591</v>
      </c>
      <c r="AG81" s="11">
        <f t="shared" ref="AG81:AG90" si="65">AB81/(X81+AB81+Y81+Z81+AA81)*100</f>
        <v>1.8933963623040606</v>
      </c>
    </row>
    <row r="82" spans="1:48" s="2" customFormat="1" x14ac:dyDescent="0.35">
      <c r="A82" s="273">
        <v>43714</v>
      </c>
      <c r="B82" s="206">
        <v>43714.488194444442</v>
      </c>
      <c r="C82" s="14" t="s">
        <v>40</v>
      </c>
      <c r="D82" s="10">
        <v>2900.78</v>
      </c>
      <c r="E82" s="10">
        <v>4.5</v>
      </c>
      <c r="F82" s="10">
        <v>637.05999999999995</v>
      </c>
      <c r="G82" s="10">
        <v>2913.56</v>
      </c>
      <c r="H82" s="10">
        <v>6.22</v>
      </c>
      <c r="I82" s="10">
        <v>8937.51</v>
      </c>
      <c r="J82" s="9">
        <v>991.77</v>
      </c>
      <c r="K82" s="10">
        <v>1.84</v>
      </c>
      <c r="L82" s="10">
        <v>331.7</v>
      </c>
      <c r="M82" s="9">
        <v>876.7</v>
      </c>
      <c r="N82" s="10">
        <v>4.0999999999999996</v>
      </c>
      <c r="O82" s="11">
        <v>658.55</v>
      </c>
      <c r="P82" s="10">
        <v>810.72</v>
      </c>
      <c r="Q82" s="10">
        <v>1.58</v>
      </c>
      <c r="R82" s="11">
        <v>56.7</v>
      </c>
      <c r="S82" s="10">
        <v>838.25</v>
      </c>
      <c r="T82" s="10">
        <v>9.5399999999999991</v>
      </c>
      <c r="U82" s="10">
        <v>116.46</v>
      </c>
      <c r="V82" s="9">
        <f t="shared" si="49"/>
        <v>74.509941520467819</v>
      </c>
      <c r="W82" s="10">
        <f t="shared" si="50"/>
        <v>1045.3228070175437</v>
      </c>
      <c r="X82" s="10">
        <f t="shared" si="51"/>
        <v>1119.8327485380116</v>
      </c>
      <c r="Y82" s="10">
        <f t="shared" si="52"/>
        <v>283.5042735042735</v>
      </c>
      <c r="Z82" s="10">
        <f t="shared" si="53"/>
        <v>411.59374999999994</v>
      </c>
      <c r="AA82" s="33">
        <f t="shared" si="54"/>
        <v>20.250000000000004</v>
      </c>
      <c r="AB82" s="58">
        <f t="shared" si="55"/>
        <v>61.294736842105266</v>
      </c>
      <c r="AC82" s="10">
        <f t="shared" si="61"/>
        <v>59.04809966129001</v>
      </c>
      <c r="AD82" s="10">
        <f t="shared" si="62"/>
        <v>14.94900789259578</v>
      </c>
      <c r="AE82" s="10">
        <f t="shared" si="63"/>
        <v>21.703088074262645</v>
      </c>
      <c r="AF82" s="10">
        <f t="shared" si="64"/>
        <v>1.0677701823796368</v>
      </c>
      <c r="AG82" s="11">
        <f t="shared" si="65"/>
        <v>3.2320341894719302</v>
      </c>
    </row>
    <row r="83" spans="1:48" s="2" customFormat="1" x14ac:dyDescent="0.35">
      <c r="A83" s="273">
        <v>43714</v>
      </c>
      <c r="B83" s="206">
        <v>43714.494444444441</v>
      </c>
      <c r="C83" s="14" t="s">
        <v>41</v>
      </c>
      <c r="D83" s="10">
        <v>2900.95</v>
      </c>
      <c r="E83" s="10">
        <v>3.71</v>
      </c>
      <c r="F83" s="10">
        <v>1369.93</v>
      </c>
      <c r="G83" s="10">
        <v>2913.52</v>
      </c>
      <c r="H83" s="10">
        <v>6.3</v>
      </c>
      <c r="I83" s="10">
        <v>20496.509999999998</v>
      </c>
      <c r="J83" s="9">
        <v>991.63</v>
      </c>
      <c r="K83" s="10">
        <v>2.12</v>
      </c>
      <c r="L83" s="10">
        <v>828.56</v>
      </c>
      <c r="M83" s="9">
        <v>876.69</v>
      </c>
      <c r="N83" s="10">
        <v>3.94</v>
      </c>
      <c r="O83" s="11">
        <v>1630.83</v>
      </c>
      <c r="P83" s="10">
        <v>810.48</v>
      </c>
      <c r="Q83" s="10">
        <v>3.11</v>
      </c>
      <c r="R83" s="11">
        <v>199.43</v>
      </c>
      <c r="S83" s="10">
        <v>838.86</v>
      </c>
      <c r="T83" s="10">
        <v>3.48</v>
      </c>
      <c r="U83" s="10">
        <v>91.59</v>
      </c>
      <c r="V83" s="9">
        <f t="shared" si="49"/>
        <v>160.22573099415203</v>
      </c>
      <c r="W83" s="10">
        <f t="shared" si="50"/>
        <v>2397.2526315789469</v>
      </c>
      <c r="X83" s="10">
        <f t="shared" si="51"/>
        <v>2557.4783625730988</v>
      </c>
      <c r="Y83" s="10">
        <f t="shared" si="52"/>
        <v>708.17094017094018</v>
      </c>
      <c r="Z83" s="10">
        <f t="shared" si="53"/>
        <v>1019.26875</v>
      </c>
      <c r="AA83" s="33">
        <f t="shared" si="54"/>
        <v>71.225000000000009</v>
      </c>
      <c r="AB83" s="58">
        <f t="shared" si="55"/>
        <v>48.205263157894741</v>
      </c>
      <c r="AC83" s="10">
        <f t="shared" si="61"/>
        <v>58.067123195940319</v>
      </c>
      <c r="AD83" s="10">
        <f t="shared" si="62"/>
        <v>16.078904059746673</v>
      </c>
      <c r="AE83" s="10">
        <f t="shared" si="63"/>
        <v>23.142328373982647</v>
      </c>
      <c r="AF83" s="10">
        <f t="shared" si="64"/>
        <v>1.6171518438458099</v>
      </c>
      <c r="AG83" s="11">
        <f t="shared" si="65"/>
        <v>1.0944925264845484</v>
      </c>
    </row>
    <row r="84" spans="1:48" s="2" customFormat="1" x14ac:dyDescent="0.35">
      <c r="A84" s="273">
        <v>43714</v>
      </c>
      <c r="B84" s="206">
        <v>43714.50277777778</v>
      </c>
      <c r="C84" s="14" t="s">
        <v>42</v>
      </c>
      <c r="D84" s="10">
        <v>2900.86</v>
      </c>
      <c r="E84" s="10">
        <v>3.79</v>
      </c>
      <c r="F84" s="10">
        <v>1013.45</v>
      </c>
      <c r="G84" s="10">
        <v>2913.6</v>
      </c>
      <c r="H84" s="10">
        <v>6.45</v>
      </c>
      <c r="I84" s="10">
        <v>18116.64</v>
      </c>
      <c r="J84" s="9">
        <v>991.59</v>
      </c>
      <c r="K84" s="10">
        <v>2.21</v>
      </c>
      <c r="L84" s="10">
        <v>631.51</v>
      </c>
      <c r="M84" s="9">
        <v>876.66</v>
      </c>
      <c r="N84" s="10">
        <v>3.8</v>
      </c>
      <c r="O84" s="11">
        <v>1333.39</v>
      </c>
      <c r="P84" s="10">
        <v>810.5</v>
      </c>
      <c r="Q84" s="10">
        <v>2.86</v>
      </c>
      <c r="R84" s="11">
        <v>163.5</v>
      </c>
      <c r="S84" s="10">
        <v>839.03</v>
      </c>
      <c r="T84" s="10">
        <v>5.44</v>
      </c>
      <c r="U84" s="10">
        <v>122.96</v>
      </c>
      <c r="V84" s="9">
        <f t="shared" si="49"/>
        <v>118.53216374269006</v>
      </c>
      <c r="W84" s="10">
        <f t="shared" si="50"/>
        <v>2118.9052631578943</v>
      </c>
      <c r="X84" s="10">
        <f t="shared" si="51"/>
        <v>2237.4374269005843</v>
      </c>
      <c r="Y84" s="10">
        <f t="shared" si="52"/>
        <v>539.75213675213672</v>
      </c>
      <c r="Z84" s="10">
        <f t="shared" si="53"/>
        <v>833.36874999999998</v>
      </c>
      <c r="AA84" s="33">
        <f t="shared" si="54"/>
        <v>58.392857142857146</v>
      </c>
      <c r="AB84" s="58">
        <f t="shared" si="55"/>
        <v>64.715789473684211</v>
      </c>
      <c r="AC84" s="10">
        <f t="shared" si="61"/>
        <v>59.926004400221757</v>
      </c>
      <c r="AD84" s="10">
        <f t="shared" si="62"/>
        <v>14.456354637297675</v>
      </c>
      <c r="AE84" s="10">
        <f t="shared" si="63"/>
        <v>22.320382585486403</v>
      </c>
      <c r="AF84" s="10">
        <f t="shared" si="64"/>
        <v>1.5639546259542656</v>
      </c>
      <c r="AG84" s="11">
        <f t="shared" si="65"/>
        <v>1.733303751039891</v>
      </c>
    </row>
    <row r="85" spans="1:48" s="2" customFormat="1" x14ac:dyDescent="0.35">
      <c r="A85" s="273">
        <v>43714</v>
      </c>
      <c r="B85" s="206">
        <v>43714.510416666664</v>
      </c>
      <c r="C85" s="14" t="s">
        <v>43</v>
      </c>
      <c r="D85" s="10">
        <v>2900.9</v>
      </c>
      <c r="E85" s="10">
        <v>4.08</v>
      </c>
      <c r="F85" s="10">
        <v>1626.03</v>
      </c>
      <c r="G85" s="10">
        <v>2913.9</v>
      </c>
      <c r="H85" s="10">
        <v>7.61</v>
      </c>
      <c r="I85" s="10">
        <v>30456.46</v>
      </c>
      <c r="J85" s="9">
        <v>991.65</v>
      </c>
      <c r="K85" s="10">
        <v>2.0099999999999998</v>
      </c>
      <c r="L85" s="10">
        <v>924.31</v>
      </c>
      <c r="M85" s="9">
        <v>876.71</v>
      </c>
      <c r="N85" s="10">
        <v>3.81</v>
      </c>
      <c r="O85" s="11">
        <v>1880.93</v>
      </c>
      <c r="P85" s="10">
        <v>810.75</v>
      </c>
      <c r="Q85" s="10">
        <v>2.73</v>
      </c>
      <c r="R85" s="11">
        <v>226.53</v>
      </c>
      <c r="S85" s="10">
        <v>838.56</v>
      </c>
      <c r="T85" s="10">
        <v>4.9800000000000004</v>
      </c>
      <c r="U85" s="10">
        <v>159.72999999999999</v>
      </c>
      <c r="V85" s="9">
        <f t="shared" si="49"/>
        <v>190.17894736842103</v>
      </c>
      <c r="W85" s="10">
        <f t="shared" si="50"/>
        <v>3562.1590643274849</v>
      </c>
      <c r="X85" s="10">
        <f t="shared" si="51"/>
        <v>3752.3380116959061</v>
      </c>
      <c r="Y85" s="10">
        <f t="shared" si="52"/>
        <v>790.008547008547</v>
      </c>
      <c r="Z85" s="10">
        <f t="shared" si="53"/>
        <v>1175.58125</v>
      </c>
      <c r="AA85" s="33">
        <f t="shared" si="54"/>
        <v>80.903571428571439</v>
      </c>
      <c r="AB85" s="58">
        <f t="shared" si="55"/>
        <v>84.068421052631578</v>
      </c>
      <c r="AC85" s="10">
        <f t="shared" si="61"/>
        <v>63.783816459693057</v>
      </c>
      <c r="AD85" s="10">
        <f t="shared" si="62"/>
        <v>13.428896865612542</v>
      </c>
      <c r="AE85" s="10">
        <f t="shared" si="63"/>
        <v>19.983023504209097</v>
      </c>
      <c r="AF85" s="10">
        <f t="shared" si="64"/>
        <v>1.3752328641100757</v>
      </c>
      <c r="AG85" s="11">
        <f t="shared" si="65"/>
        <v>1.4290303063752368</v>
      </c>
    </row>
    <row r="86" spans="1:48" s="2" customFormat="1" x14ac:dyDescent="0.35">
      <c r="A86" s="273">
        <v>43714</v>
      </c>
      <c r="B86" s="206">
        <v>43714.518055555556</v>
      </c>
      <c r="C86" s="14" t="s">
        <v>44</v>
      </c>
      <c r="D86" s="10">
        <v>2900.79</v>
      </c>
      <c r="E86" s="10">
        <v>4.26</v>
      </c>
      <c r="F86" s="10">
        <v>2393.19</v>
      </c>
      <c r="G86" s="10">
        <v>2913.84</v>
      </c>
      <c r="H86" s="10">
        <v>7.56</v>
      </c>
      <c r="I86" s="10">
        <v>43904.49</v>
      </c>
      <c r="J86" s="9">
        <v>991.71</v>
      </c>
      <c r="K86" s="10">
        <v>2.17</v>
      </c>
      <c r="L86" s="10">
        <v>1405.33</v>
      </c>
      <c r="M86" s="9">
        <v>876.72</v>
      </c>
      <c r="N86" s="10">
        <v>3.92</v>
      </c>
      <c r="O86" s="11">
        <v>3101.25</v>
      </c>
      <c r="P86" s="10">
        <v>810.59</v>
      </c>
      <c r="Q86" s="10">
        <v>3.01</v>
      </c>
      <c r="R86" s="11">
        <v>413.51</v>
      </c>
      <c r="S86" s="10">
        <v>839.02</v>
      </c>
      <c r="T86" s="10">
        <v>6.49</v>
      </c>
      <c r="U86" s="10">
        <v>300.39999999999998</v>
      </c>
      <c r="V86" s="9">
        <f t="shared" si="49"/>
        <v>279.90526315789469</v>
      </c>
      <c r="W86" s="10">
        <f t="shared" si="50"/>
        <v>5135.0280701754382</v>
      </c>
      <c r="X86" s="10">
        <f t="shared" si="51"/>
        <v>5414.9333333333325</v>
      </c>
      <c r="Y86" s="10">
        <f t="shared" si="52"/>
        <v>1201.1367521367522</v>
      </c>
      <c r="Z86" s="10">
        <f t="shared" si="53"/>
        <v>1938.28125</v>
      </c>
      <c r="AA86" s="33">
        <f t="shared" si="54"/>
        <v>147.68214285714285</v>
      </c>
      <c r="AB86" s="58">
        <f t="shared" si="55"/>
        <v>158.10526315789474</v>
      </c>
      <c r="AC86" s="10">
        <f t="shared" si="61"/>
        <v>61.115672015150523</v>
      </c>
      <c r="AD86" s="10">
        <f t="shared" si="62"/>
        <v>13.556635930685434</v>
      </c>
      <c r="AE86" s="10">
        <f t="shared" si="63"/>
        <v>21.876420974363977</v>
      </c>
      <c r="AF86" s="10">
        <f t="shared" si="64"/>
        <v>1.666815240326458</v>
      </c>
      <c r="AG86" s="11">
        <f t="shared" si="65"/>
        <v>1.7844558394736083</v>
      </c>
    </row>
    <row r="87" spans="1:48" s="2" customFormat="1" x14ac:dyDescent="0.35">
      <c r="A87" s="273">
        <v>43714</v>
      </c>
      <c r="B87" s="206">
        <v>43714.625</v>
      </c>
      <c r="C87" s="14" t="s">
        <v>45</v>
      </c>
      <c r="D87" s="10">
        <v>2900.78</v>
      </c>
      <c r="E87" s="10">
        <v>4.38</v>
      </c>
      <c r="F87" s="10">
        <v>2044.64</v>
      </c>
      <c r="G87" s="10">
        <v>2913.86</v>
      </c>
      <c r="H87" s="10">
        <v>7.77</v>
      </c>
      <c r="I87" s="10">
        <v>35142.94</v>
      </c>
      <c r="J87" s="9">
        <v>991.6</v>
      </c>
      <c r="K87" s="10">
        <v>2</v>
      </c>
      <c r="L87" s="10">
        <v>988.37</v>
      </c>
      <c r="M87" s="9">
        <v>876.63</v>
      </c>
      <c r="N87" s="10">
        <v>3.88</v>
      </c>
      <c r="O87" s="11">
        <v>2281.4699999999998</v>
      </c>
      <c r="P87" s="10">
        <v>810.36</v>
      </c>
      <c r="Q87" s="10">
        <v>3.35</v>
      </c>
      <c r="R87" s="11">
        <v>318.12</v>
      </c>
      <c r="S87" s="10">
        <v>838.13</v>
      </c>
      <c r="T87" s="10">
        <v>5.61</v>
      </c>
      <c r="U87" s="10">
        <v>192.64</v>
      </c>
      <c r="V87" s="9">
        <f t="shared" si="49"/>
        <v>239.1391812865497</v>
      </c>
      <c r="W87" s="10">
        <f t="shared" si="50"/>
        <v>4110.2853801169585</v>
      </c>
      <c r="X87" s="10">
        <f t="shared" si="51"/>
        <v>4349.4245614035081</v>
      </c>
      <c r="Y87" s="10">
        <f t="shared" si="52"/>
        <v>844.76068376068383</v>
      </c>
      <c r="Z87" s="10">
        <f t="shared" si="53"/>
        <v>1425.9187499999998</v>
      </c>
      <c r="AA87" s="33">
        <f t="shared" si="54"/>
        <v>113.61428571428573</v>
      </c>
      <c r="AB87" s="58">
        <f t="shared" si="55"/>
        <v>101.38947368421053</v>
      </c>
      <c r="AC87" s="10">
        <f t="shared" si="61"/>
        <v>63.633591708925231</v>
      </c>
      <c r="AD87" s="10">
        <f t="shared" si="62"/>
        <v>12.359142153929831</v>
      </c>
      <c r="AE87" s="10">
        <f t="shared" si="63"/>
        <v>20.86168647521535</v>
      </c>
      <c r="AF87" s="10">
        <f t="shared" si="64"/>
        <v>1.6622164535510648</v>
      </c>
      <c r="AG87" s="11">
        <f t="shared" si="65"/>
        <v>1.4833632083785262</v>
      </c>
    </row>
    <row r="88" spans="1:48" s="2" customFormat="1" x14ac:dyDescent="0.35">
      <c r="A88" s="273">
        <v>43714</v>
      </c>
      <c r="B88" s="206">
        <v>43714.631249999999</v>
      </c>
      <c r="C88" s="14" t="s">
        <v>46</v>
      </c>
      <c r="D88" s="10">
        <v>2900.74</v>
      </c>
      <c r="E88" s="10">
        <v>4.22</v>
      </c>
      <c r="F88" s="10">
        <v>2693.13</v>
      </c>
      <c r="G88" s="10">
        <v>2913.79</v>
      </c>
      <c r="H88" s="10">
        <v>7.47</v>
      </c>
      <c r="I88" s="10">
        <v>47313.120000000003</v>
      </c>
      <c r="J88" s="9">
        <v>991.59</v>
      </c>
      <c r="K88" s="10">
        <v>2.09</v>
      </c>
      <c r="L88" s="10">
        <v>1531.19</v>
      </c>
      <c r="M88" s="9">
        <v>876.62</v>
      </c>
      <c r="N88" s="10">
        <v>3.88</v>
      </c>
      <c r="O88" s="11">
        <v>3040.57</v>
      </c>
      <c r="P88" s="10">
        <v>810.32</v>
      </c>
      <c r="Q88" s="10">
        <v>3.79</v>
      </c>
      <c r="R88" s="11">
        <v>439.79</v>
      </c>
      <c r="S88" s="10">
        <v>838.6</v>
      </c>
      <c r="T88" s="10">
        <v>7.88</v>
      </c>
      <c r="U88" s="10">
        <v>375.54</v>
      </c>
      <c r="V88" s="9">
        <f t="shared" si="49"/>
        <v>314.98596491228068</v>
      </c>
      <c r="W88" s="10">
        <f t="shared" si="50"/>
        <v>5533.6982456140349</v>
      </c>
      <c r="X88" s="10">
        <f t="shared" si="51"/>
        <v>5848.6842105263158</v>
      </c>
      <c r="Y88" s="10">
        <f t="shared" si="52"/>
        <v>1308.7094017094018</v>
      </c>
      <c r="Z88" s="10">
        <f t="shared" si="53"/>
        <v>1900.35625</v>
      </c>
      <c r="AA88" s="33">
        <f t="shared" si="54"/>
        <v>157.06785714285715</v>
      </c>
      <c r="AB88" s="58">
        <f t="shared" si="55"/>
        <v>197.65263157894739</v>
      </c>
      <c r="AC88" s="10">
        <f t="shared" si="61"/>
        <v>62.137610982555017</v>
      </c>
      <c r="AD88" s="10">
        <f t="shared" si="62"/>
        <v>13.903994944071913</v>
      </c>
      <c r="AE88" s="10">
        <f t="shared" si="63"/>
        <v>20.189771432392117</v>
      </c>
      <c r="AF88" s="10">
        <f t="shared" si="64"/>
        <v>1.6687208701473228</v>
      </c>
      <c r="AG88" s="11">
        <f t="shared" si="65"/>
        <v>2.0999017708336298</v>
      </c>
    </row>
    <row r="89" spans="1:48" s="2" customFormat="1" x14ac:dyDescent="0.35">
      <c r="A89" s="273">
        <v>43714</v>
      </c>
      <c r="B89" s="206">
        <v>43714.638194444444</v>
      </c>
      <c r="C89" s="14" t="s">
        <v>62</v>
      </c>
      <c r="D89" s="10">
        <v>2900.77</v>
      </c>
      <c r="E89" s="10">
        <v>4.21</v>
      </c>
      <c r="F89" s="10">
        <v>2282.85</v>
      </c>
      <c r="G89" s="10">
        <v>2913.76</v>
      </c>
      <c r="H89" s="10">
        <v>7.53</v>
      </c>
      <c r="I89" s="10">
        <v>43107.73</v>
      </c>
      <c r="J89" s="9">
        <v>991.6</v>
      </c>
      <c r="K89" s="10">
        <v>1.92</v>
      </c>
      <c r="L89" s="10">
        <v>1315.71</v>
      </c>
      <c r="M89" s="9">
        <v>876.67</v>
      </c>
      <c r="N89" s="10">
        <v>4.05</v>
      </c>
      <c r="O89" s="11">
        <v>2882.63</v>
      </c>
      <c r="P89" s="10">
        <v>810.38</v>
      </c>
      <c r="Q89" s="10">
        <v>3.46</v>
      </c>
      <c r="R89" s="11">
        <v>397.84</v>
      </c>
      <c r="S89" s="10">
        <v>838.68</v>
      </c>
      <c r="T89" s="10">
        <v>3.26</v>
      </c>
      <c r="U89" s="10">
        <v>177.08</v>
      </c>
      <c r="V89" s="9">
        <f t="shared" si="49"/>
        <v>266.99999999999994</v>
      </c>
      <c r="W89" s="10">
        <f t="shared" si="50"/>
        <v>5041.8397660818709</v>
      </c>
      <c r="X89" s="10">
        <f t="shared" si="51"/>
        <v>5308.8397660818709</v>
      </c>
      <c r="Y89" s="10">
        <f t="shared" si="52"/>
        <v>1124.5384615384617</v>
      </c>
      <c r="Z89" s="10">
        <f t="shared" si="53"/>
        <v>1801.64375</v>
      </c>
      <c r="AA89" s="33">
        <f t="shared" si="54"/>
        <v>142.08571428571429</v>
      </c>
      <c r="AB89" s="58">
        <f t="shared" si="55"/>
        <v>93.200000000000017</v>
      </c>
      <c r="AC89" s="10">
        <f t="shared" si="61"/>
        <v>62.675878600665555</v>
      </c>
      <c r="AD89" s="10">
        <f t="shared" si="62"/>
        <v>13.276240987243407</v>
      </c>
      <c r="AE89" s="10">
        <f t="shared" si="63"/>
        <v>21.270109841719119</v>
      </c>
      <c r="AF89" s="10">
        <f t="shared" si="64"/>
        <v>1.6774563505111724</v>
      </c>
      <c r="AG89" s="11">
        <f t="shared" si="65"/>
        <v>1.100314219860737</v>
      </c>
    </row>
    <row r="90" spans="1:48" s="34" customFormat="1" x14ac:dyDescent="0.35">
      <c r="A90" s="274">
        <v>43714</v>
      </c>
      <c r="B90" s="215">
        <v>43714.644444444442</v>
      </c>
      <c r="C90" s="78" t="s">
        <v>63</v>
      </c>
      <c r="D90" s="77">
        <v>2901.14</v>
      </c>
      <c r="E90" s="77">
        <v>3.4130500000000001</v>
      </c>
      <c r="F90" s="77">
        <v>4411.83</v>
      </c>
      <c r="G90" s="77">
        <v>2913.05</v>
      </c>
      <c r="H90" s="77">
        <v>5.8339699999999999</v>
      </c>
      <c r="I90" s="77">
        <v>31928.9</v>
      </c>
      <c r="J90" s="199">
        <v>991.30200000000002</v>
      </c>
      <c r="K90" s="201">
        <v>2.46584</v>
      </c>
      <c r="L90" s="201">
        <v>1552.19</v>
      </c>
      <c r="M90" s="199">
        <v>876.26400000000001</v>
      </c>
      <c r="N90" s="201">
        <v>3.9803899999999999</v>
      </c>
      <c r="O90" s="197">
        <v>3017.16</v>
      </c>
      <c r="P90" s="201">
        <v>810.17399999999998</v>
      </c>
      <c r="Q90" s="201">
        <v>3.2015699999999998</v>
      </c>
      <c r="R90" s="197">
        <v>335.85399999999998</v>
      </c>
      <c r="S90" s="77">
        <v>838.58500000000004</v>
      </c>
      <c r="T90" s="77">
        <v>6.1756200000000003</v>
      </c>
      <c r="U90" s="77">
        <v>252.84</v>
      </c>
      <c r="V90" s="29">
        <f t="shared" si="49"/>
        <v>516.00350877192977</v>
      </c>
      <c r="W90" s="30">
        <f t="shared" si="50"/>
        <v>3734.374269005848</v>
      </c>
      <c r="X90" s="30">
        <f t="shared" si="51"/>
        <v>4250.3777777777777</v>
      </c>
      <c r="Y90" s="30">
        <f t="shared" si="52"/>
        <v>1326.6581196581199</v>
      </c>
      <c r="Z90" s="30">
        <f t="shared" si="53"/>
        <v>1885.7249999999999</v>
      </c>
      <c r="AA90" s="70">
        <f t="shared" si="54"/>
        <v>119.94785714285715</v>
      </c>
      <c r="AB90" s="59">
        <f t="shared" si="55"/>
        <v>133.07368421052632</v>
      </c>
      <c r="AC90" s="30">
        <f t="shared" si="61"/>
        <v>55.086801779298547</v>
      </c>
      <c r="AD90" s="30">
        <f t="shared" si="62"/>
        <v>17.194084076148368</v>
      </c>
      <c r="AE90" s="30">
        <f t="shared" si="63"/>
        <v>24.439841519117504</v>
      </c>
      <c r="AF90" s="30">
        <f t="shared" si="64"/>
        <v>1.554578010647987</v>
      </c>
      <c r="AG90" s="31">
        <f t="shared" si="65"/>
        <v>1.724694614787603</v>
      </c>
    </row>
    <row r="91" spans="1:48" x14ac:dyDescent="0.35"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6"/>
      <c r="W91" s="96"/>
      <c r="X91" s="96"/>
      <c r="Y91" s="96"/>
      <c r="Z91" s="96"/>
      <c r="AA91" s="96"/>
      <c r="AC91" s="90"/>
      <c r="AD91" s="90"/>
      <c r="AE91" s="90"/>
      <c r="AF91" s="90"/>
      <c r="AG91" s="90"/>
    </row>
    <row r="92" spans="1:48" x14ac:dyDescent="0.35"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6"/>
      <c r="W92" s="96"/>
      <c r="X92" s="96"/>
      <c r="Y92" s="96"/>
      <c r="Z92" s="96"/>
      <c r="AA92" s="96"/>
      <c r="AB92" s="96"/>
      <c r="AC92" s="90"/>
      <c r="AD92" s="90"/>
      <c r="AE92" s="90"/>
      <c r="AF92" s="90"/>
      <c r="AG92" s="90"/>
    </row>
    <row r="93" spans="1:48" s="2" customFormat="1" ht="19" customHeight="1" x14ac:dyDescent="0.35">
      <c r="A93" s="300" t="s">
        <v>28</v>
      </c>
      <c r="B93" s="300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</row>
    <row r="94" spans="1:48" x14ac:dyDescent="0.35">
      <c r="C94" s="134"/>
      <c r="D94" s="133"/>
      <c r="AF94" s="2"/>
      <c r="AG94" s="2"/>
      <c r="AH94" s="2"/>
      <c r="AI94" s="90"/>
      <c r="AJ94" s="90"/>
      <c r="AK94" s="90"/>
      <c r="AL94" s="90"/>
      <c r="AM94" s="90"/>
      <c r="AN94" s="90"/>
      <c r="AO94" s="90"/>
      <c r="AP94" s="90"/>
      <c r="AQ94" s="90"/>
      <c r="AV94" s="140"/>
    </row>
    <row r="95" spans="1:48" x14ac:dyDescent="0.35">
      <c r="B95" s="135"/>
      <c r="C95" s="134"/>
      <c r="D95" s="133"/>
      <c r="E95" s="135"/>
      <c r="AE95" s="2"/>
      <c r="AF95" s="90"/>
      <c r="AG95" s="90"/>
      <c r="AH95" s="90"/>
      <c r="AI95" s="90"/>
      <c r="AJ95" s="90"/>
      <c r="AK95" s="90"/>
      <c r="AL95" s="90"/>
      <c r="AM95" s="90"/>
      <c r="AN95" s="90"/>
      <c r="AS95" s="140"/>
    </row>
    <row r="96" spans="1:48" ht="19" customHeight="1" x14ac:dyDescent="0.35">
      <c r="A96" s="296" t="s">
        <v>6</v>
      </c>
      <c r="B96" s="298" t="s">
        <v>22</v>
      </c>
      <c r="C96" s="328" t="s">
        <v>58</v>
      </c>
      <c r="D96" s="329"/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  <c r="P96" s="329"/>
      <c r="Q96" s="330"/>
      <c r="R96" s="318" t="s">
        <v>55</v>
      </c>
      <c r="S96" s="319"/>
      <c r="T96" s="319"/>
      <c r="U96" s="319"/>
      <c r="V96" s="320"/>
      <c r="W96" s="315" t="s">
        <v>65</v>
      </c>
      <c r="X96" s="316"/>
      <c r="Y96" s="316"/>
      <c r="Z96" s="316"/>
      <c r="AA96" s="317"/>
    </row>
    <row r="97" spans="1:58" ht="19" customHeight="1" x14ac:dyDescent="0.35">
      <c r="A97" s="297"/>
      <c r="B97" s="299"/>
      <c r="C97" s="291" t="s">
        <v>7</v>
      </c>
      <c r="D97" s="292"/>
      <c r="E97" s="292"/>
      <c r="F97" s="291" t="s">
        <v>8</v>
      </c>
      <c r="G97" s="292"/>
      <c r="H97" s="292"/>
      <c r="I97" s="291" t="s">
        <v>3</v>
      </c>
      <c r="J97" s="292"/>
      <c r="K97" s="292"/>
      <c r="L97" s="291" t="s">
        <v>4</v>
      </c>
      <c r="M97" s="292"/>
      <c r="N97" s="292"/>
      <c r="O97" s="292" t="s">
        <v>5</v>
      </c>
      <c r="P97" s="292"/>
      <c r="Q97" s="293"/>
      <c r="R97" s="323" t="s">
        <v>1</v>
      </c>
      <c r="S97" s="294" t="s">
        <v>8</v>
      </c>
      <c r="T97" s="314" t="s">
        <v>3</v>
      </c>
      <c r="U97" s="314" t="s">
        <v>4</v>
      </c>
      <c r="V97" s="314" t="s">
        <v>5</v>
      </c>
      <c r="W97" s="323" t="s">
        <v>1</v>
      </c>
      <c r="X97" s="294" t="s">
        <v>8</v>
      </c>
      <c r="Y97" s="314" t="s">
        <v>3</v>
      </c>
      <c r="Z97" s="314" t="s">
        <v>4</v>
      </c>
      <c r="AA97" s="314" t="s">
        <v>5</v>
      </c>
    </row>
    <row r="98" spans="1:58" ht="37" x14ac:dyDescent="0.35">
      <c r="A98" s="297"/>
      <c r="B98" s="299"/>
      <c r="C98" s="218" t="s">
        <v>68</v>
      </c>
      <c r="D98" s="219" t="s">
        <v>9</v>
      </c>
      <c r="E98" s="219" t="s">
        <v>10</v>
      </c>
      <c r="F98" s="218" t="s">
        <v>68</v>
      </c>
      <c r="G98" s="219" t="s">
        <v>9</v>
      </c>
      <c r="H98" s="219" t="s">
        <v>10</v>
      </c>
      <c r="I98" s="218" t="s">
        <v>68</v>
      </c>
      <c r="J98" s="219" t="s">
        <v>9</v>
      </c>
      <c r="K98" s="219" t="s">
        <v>10</v>
      </c>
      <c r="L98" s="218" t="s">
        <v>68</v>
      </c>
      <c r="M98" s="219" t="s">
        <v>9</v>
      </c>
      <c r="N98" s="219" t="s">
        <v>10</v>
      </c>
      <c r="O98" s="218" t="s">
        <v>68</v>
      </c>
      <c r="P98" s="219" t="s">
        <v>9</v>
      </c>
      <c r="Q98" s="219" t="s">
        <v>10</v>
      </c>
      <c r="R98" s="325"/>
      <c r="S98" s="295"/>
      <c r="T98" s="301"/>
      <c r="U98" s="301"/>
      <c r="V98" s="301"/>
      <c r="W98" s="325"/>
      <c r="X98" s="295"/>
      <c r="Y98" s="301"/>
      <c r="Z98" s="301"/>
      <c r="AA98" s="301"/>
    </row>
    <row r="99" spans="1:58" x14ac:dyDescent="0.35">
      <c r="A99" s="272">
        <v>43710</v>
      </c>
      <c r="B99" s="202">
        <v>0.43263888888888885</v>
      </c>
      <c r="C99" s="123">
        <v>2916.17</v>
      </c>
      <c r="D99" s="136">
        <v>1.17</v>
      </c>
      <c r="E99" s="136">
        <v>14895.53</v>
      </c>
      <c r="F99" s="198">
        <v>992.48</v>
      </c>
      <c r="G99" s="200">
        <v>2.33</v>
      </c>
      <c r="H99" s="196">
        <v>348.99</v>
      </c>
      <c r="I99" s="200">
        <v>868.47</v>
      </c>
      <c r="J99" s="20">
        <v>2.14</v>
      </c>
      <c r="K99" s="20">
        <v>526.32000000000005</v>
      </c>
      <c r="L99" s="198">
        <v>795.89</v>
      </c>
      <c r="M99" s="20">
        <v>2.31</v>
      </c>
      <c r="N99" s="20">
        <v>105.98</v>
      </c>
      <c r="O99" s="200">
        <v>829.4</v>
      </c>
      <c r="P99" s="20">
        <v>3.33</v>
      </c>
      <c r="Q99" s="20">
        <v>43.68</v>
      </c>
      <c r="R99" s="198">
        <f>E99/$H$7</f>
        <v>1742.1672514619881</v>
      </c>
      <c r="S99" s="200">
        <f>H99/$K$7</f>
        <v>298.28205128205133</v>
      </c>
      <c r="T99" s="200">
        <f>K99/$N$7</f>
        <v>328.95</v>
      </c>
      <c r="U99" s="200">
        <f>N99/$Q$7</f>
        <v>37.85</v>
      </c>
      <c r="V99" s="200">
        <f>Q99/$Q$8</f>
        <v>22.989473684210527</v>
      </c>
      <c r="W99" s="19">
        <f>R99/(R99+S99+T99+U99+V99)*100</f>
        <v>71.687081465405285</v>
      </c>
      <c r="X99" s="20">
        <f>S99/(S99+T99+U99+V99+R99)*100</f>
        <v>12.273775489684182</v>
      </c>
      <c r="Y99" s="20">
        <f>T99/(R99+U99+V99+T99+S99)*100</f>
        <v>13.535706992687427</v>
      </c>
      <c r="Z99" s="20">
        <f>U99/(U99+V99+S99+R99+T99)*100</f>
        <v>1.5574601297255484</v>
      </c>
      <c r="AA99" s="21">
        <f>V99/(V99+T99+U99+R99+S99)*100</f>
        <v>0.94597592249755902</v>
      </c>
      <c r="AB99" s="90"/>
    </row>
    <row r="100" spans="1:58" x14ac:dyDescent="0.35">
      <c r="A100" s="273">
        <v>43710</v>
      </c>
      <c r="B100" s="203">
        <v>0.53888888888888886</v>
      </c>
      <c r="C100" s="141">
        <v>2916.35</v>
      </c>
      <c r="D100" s="92">
        <v>1.6</v>
      </c>
      <c r="E100" s="92">
        <v>22268.63</v>
      </c>
      <c r="F100" s="95">
        <v>992.48</v>
      </c>
      <c r="G100" s="96">
        <v>2.9</v>
      </c>
      <c r="H100" s="160">
        <v>279.58</v>
      </c>
      <c r="I100" s="96">
        <v>868.17</v>
      </c>
      <c r="J100" s="96">
        <v>3.38</v>
      </c>
      <c r="K100" s="96">
        <v>87.73</v>
      </c>
      <c r="L100" s="95">
        <v>795.73</v>
      </c>
      <c r="M100" s="96">
        <v>3.26</v>
      </c>
      <c r="N100" s="96">
        <v>122.78</v>
      </c>
      <c r="O100" s="96">
        <v>828.58</v>
      </c>
      <c r="P100" s="96">
        <v>0.63</v>
      </c>
      <c r="Q100" s="96">
        <v>14.08</v>
      </c>
      <c r="R100" s="95">
        <f t="shared" ref="R100:R106" si="66">E100/$H$7</f>
        <v>2604.5181286549705</v>
      </c>
      <c r="S100" s="96">
        <f t="shared" ref="S100:S106" si="67">H100/$K$7</f>
        <v>238.95726495726495</v>
      </c>
      <c r="T100" s="96">
        <f t="shared" ref="T100:T106" si="68">K100/$N$7</f>
        <v>54.831249999999997</v>
      </c>
      <c r="U100" s="96">
        <f t="shared" ref="U100:U106" si="69">N100/$Q$7</f>
        <v>43.85</v>
      </c>
      <c r="V100" s="96">
        <f t="shared" ref="V100:V106" si="70">Q100/$Q$8</f>
        <v>7.4105263157894736</v>
      </c>
      <c r="W100" s="9">
        <f t="shared" ref="W100:W106" si="71">R100/(R100+S100+T100+U100+V100)*100</f>
        <v>88.301705931942749</v>
      </c>
      <c r="X100" s="10">
        <f t="shared" ref="X100:X106" si="72">S100/(S100+T100+U100+V100+R100)*100</f>
        <v>8.1014349289457268</v>
      </c>
      <c r="Y100" s="10">
        <f t="shared" ref="Y100:Y106" si="73">T100/(R100+U100+V100+T100+S100)*100</f>
        <v>1.8589591909967582</v>
      </c>
      <c r="Z100" s="10">
        <f t="shared" ref="Z100:Z106" si="74">U100/(U100+V100+S100+R100+T100)*100</f>
        <v>1.4866588036057515</v>
      </c>
      <c r="AA100" s="11">
        <f t="shared" ref="AA100:AA106" si="75">V100/(V100+T100+U100+R100+S100)*100</f>
        <v>0.25124114450901974</v>
      </c>
      <c r="AB100" s="90"/>
    </row>
    <row r="101" spans="1:58" x14ac:dyDescent="0.35">
      <c r="A101" s="273">
        <v>43711</v>
      </c>
      <c r="B101" s="203">
        <v>0.38125000000000003</v>
      </c>
      <c r="C101" s="95">
        <v>2915.8</v>
      </c>
      <c r="D101" s="96">
        <v>1.6573500000000001</v>
      </c>
      <c r="E101" s="96">
        <v>15382.2</v>
      </c>
      <c r="F101" s="95">
        <v>993.20600000000002</v>
      </c>
      <c r="G101" s="96">
        <v>1.9936499999999999</v>
      </c>
      <c r="H101" s="160">
        <v>230.81100000000001</v>
      </c>
      <c r="I101" s="96">
        <v>868.03499999999997</v>
      </c>
      <c r="J101" s="96">
        <v>3.10425</v>
      </c>
      <c r="K101" s="96">
        <v>71.036000000000001</v>
      </c>
      <c r="L101" s="95">
        <v>795.34799999999996</v>
      </c>
      <c r="M101" s="96">
        <v>3.6360199999999998</v>
      </c>
      <c r="N101" s="96">
        <v>91.034499999999994</v>
      </c>
      <c r="O101" s="96">
        <v>828.91800000000001</v>
      </c>
      <c r="P101" s="96">
        <v>0.81776199999999999</v>
      </c>
      <c r="Q101" s="96">
        <v>10.8347</v>
      </c>
      <c r="R101" s="95">
        <f t="shared" si="66"/>
        <v>1799.0877192982455</v>
      </c>
      <c r="S101" s="96">
        <f t="shared" si="67"/>
        <v>197.27435897435899</v>
      </c>
      <c r="T101" s="96">
        <f t="shared" si="68"/>
        <v>44.397500000000001</v>
      </c>
      <c r="U101" s="96">
        <f t="shared" si="69"/>
        <v>32.512321428571425</v>
      </c>
      <c r="V101" s="96">
        <f t="shared" si="70"/>
        <v>5.7024736842105268</v>
      </c>
      <c r="W101" s="9">
        <f t="shared" si="71"/>
        <v>86.537272528695212</v>
      </c>
      <c r="X101" s="10">
        <f t="shared" si="72"/>
        <v>9.4890231211998479</v>
      </c>
      <c r="Y101" s="10">
        <f t="shared" si="73"/>
        <v>2.1355482091731344</v>
      </c>
      <c r="Z101" s="10">
        <f t="shared" si="74"/>
        <v>1.563863501387398</v>
      </c>
      <c r="AA101" s="11">
        <f t="shared" si="75"/>
        <v>0.2742926395444048</v>
      </c>
      <c r="AB101" s="90"/>
    </row>
    <row r="102" spans="1:58" x14ac:dyDescent="0.35">
      <c r="A102" s="273">
        <v>43711</v>
      </c>
      <c r="B102" s="203">
        <v>0.7104166666666667</v>
      </c>
      <c r="C102" s="141">
        <v>2916.13</v>
      </c>
      <c r="D102" s="92">
        <v>1.18</v>
      </c>
      <c r="E102" s="92">
        <v>10965.52</v>
      </c>
      <c r="F102" s="95">
        <v>993.47</v>
      </c>
      <c r="G102" s="96">
        <v>2.02</v>
      </c>
      <c r="H102" s="160">
        <v>152.16</v>
      </c>
      <c r="I102" s="96">
        <v>868.39</v>
      </c>
      <c r="J102" s="96">
        <v>2.52</v>
      </c>
      <c r="K102" s="96">
        <v>36.54</v>
      </c>
      <c r="L102" s="95">
        <v>795.7</v>
      </c>
      <c r="M102" s="96">
        <v>1.1100000000000001</v>
      </c>
      <c r="N102" s="96">
        <v>26.72</v>
      </c>
      <c r="O102" s="96">
        <v>828.98</v>
      </c>
      <c r="P102" s="96">
        <v>5.14</v>
      </c>
      <c r="Q102" s="96">
        <v>52.53</v>
      </c>
      <c r="R102" s="95">
        <f t="shared" si="66"/>
        <v>1282.5169590643275</v>
      </c>
      <c r="S102" s="96">
        <f t="shared" si="67"/>
        <v>130.05128205128204</v>
      </c>
      <c r="T102" s="96">
        <f t="shared" si="68"/>
        <v>22.837499999999999</v>
      </c>
      <c r="U102" s="96">
        <f t="shared" si="69"/>
        <v>9.5428571428571427</v>
      </c>
      <c r="V102" s="96">
        <f t="shared" si="70"/>
        <v>27.647368421052633</v>
      </c>
      <c r="W102" s="9">
        <f t="shared" si="71"/>
        <v>87.092249882784131</v>
      </c>
      <c r="X102" s="10">
        <f t="shared" si="72"/>
        <v>8.8314300048320771</v>
      </c>
      <c r="Y102" s="10">
        <f t="shared" si="73"/>
        <v>1.550832714250542</v>
      </c>
      <c r="Z102" s="10">
        <f t="shared" si="74"/>
        <v>0.64802955860152456</v>
      </c>
      <c r="AA102" s="11">
        <f t="shared" si="75"/>
        <v>1.8774578395317254</v>
      </c>
      <c r="AB102" s="90"/>
    </row>
    <row r="103" spans="1:58" x14ac:dyDescent="0.35">
      <c r="A103" s="273">
        <v>43712</v>
      </c>
      <c r="B103" s="203">
        <v>0.64861111111111114</v>
      </c>
      <c r="C103" s="141">
        <v>2917.44</v>
      </c>
      <c r="D103" s="92">
        <v>1.05</v>
      </c>
      <c r="E103" s="92">
        <v>10834.9</v>
      </c>
      <c r="F103" s="95">
        <v>993.22</v>
      </c>
      <c r="G103" s="96">
        <v>4.4800000000000004</v>
      </c>
      <c r="H103" s="160">
        <v>85.948999999999998</v>
      </c>
      <c r="I103" s="96">
        <v>869.58</v>
      </c>
      <c r="J103" s="96">
        <v>2.65</v>
      </c>
      <c r="K103" s="96">
        <v>39.58</v>
      </c>
      <c r="L103" s="95">
        <v>795.89</v>
      </c>
      <c r="M103" s="10">
        <v>2.31</v>
      </c>
      <c r="N103" s="96">
        <v>32.945999999999998</v>
      </c>
      <c r="O103" s="96">
        <v>828.12</v>
      </c>
      <c r="P103" s="96">
        <v>0.45</v>
      </c>
      <c r="Q103" s="96">
        <v>17.755099999999999</v>
      </c>
      <c r="R103" s="95">
        <f t="shared" si="66"/>
        <v>1267.2397660818713</v>
      </c>
      <c r="S103" s="96">
        <f t="shared" si="67"/>
        <v>73.460683760683764</v>
      </c>
      <c r="T103" s="96">
        <f t="shared" si="68"/>
        <v>24.737499999999997</v>
      </c>
      <c r="U103" s="96">
        <f t="shared" si="69"/>
        <v>11.766428571428571</v>
      </c>
      <c r="V103" s="96">
        <f t="shared" si="70"/>
        <v>9.3447894736842105</v>
      </c>
      <c r="W103" s="9">
        <f t="shared" si="71"/>
        <v>91.395227477756322</v>
      </c>
      <c r="X103" s="10">
        <f t="shared" si="72"/>
        <v>5.298094395930951</v>
      </c>
      <c r="Y103" s="10">
        <f t="shared" si="73"/>
        <v>1.7841055025611698</v>
      </c>
      <c r="Z103" s="10">
        <f t="shared" si="74"/>
        <v>0.84861242889454003</v>
      </c>
      <c r="AA103" s="11">
        <f t="shared" si="75"/>
        <v>0.67396019485702685</v>
      </c>
      <c r="AB103" s="90"/>
    </row>
    <row r="104" spans="1:58" x14ac:dyDescent="0.35">
      <c r="A104" s="273">
        <v>43712</v>
      </c>
      <c r="B104" s="203">
        <v>0.70416666666666661</v>
      </c>
      <c r="C104" s="141">
        <v>2916.2</v>
      </c>
      <c r="D104" s="92">
        <v>1.1599999999999999</v>
      </c>
      <c r="E104" s="92">
        <v>16096.54</v>
      </c>
      <c r="F104" s="141">
        <v>993.64</v>
      </c>
      <c r="G104" s="92">
        <v>2.12</v>
      </c>
      <c r="H104" s="163">
        <v>78.22</v>
      </c>
      <c r="I104" s="96">
        <v>868.54</v>
      </c>
      <c r="J104" s="96">
        <v>2.83</v>
      </c>
      <c r="K104" s="96">
        <v>30.64</v>
      </c>
      <c r="L104" s="95">
        <v>795.77</v>
      </c>
      <c r="M104" s="96">
        <v>2.52</v>
      </c>
      <c r="N104" s="96">
        <v>21.48</v>
      </c>
      <c r="O104" s="96">
        <v>828.54</v>
      </c>
      <c r="P104" s="96">
        <v>0.91</v>
      </c>
      <c r="Q104" s="96">
        <v>8.34</v>
      </c>
      <c r="R104" s="95">
        <f t="shared" si="66"/>
        <v>1882.6362573099414</v>
      </c>
      <c r="S104" s="96">
        <f t="shared" si="67"/>
        <v>66.854700854700852</v>
      </c>
      <c r="T104" s="96">
        <f t="shared" si="68"/>
        <v>19.149999999999999</v>
      </c>
      <c r="U104" s="96">
        <f t="shared" si="69"/>
        <v>7.6714285714285717</v>
      </c>
      <c r="V104" s="96">
        <f t="shared" si="70"/>
        <v>4.3894736842105262</v>
      </c>
      <c r="W104" s="9">
        <f t="shared" si="71"/>
        <v>95.04894678649255</v>
      </c>
      <c r="X104" s="10">
        <f t="shared" si="72"/>
        <v>3.3753035825651763</v>
      </c>
      <c r="Y104" s="10">
        <f t="shared" si="73"/>
        <v>0.96682900050069098</v>
      </c>
      <c r="Z104" s="10">
        <f t="shared" si="74"/>
        <v>0.38730859624682662</v>
      </c>
      <c r="AA104" s="11">
        <f t="shared" si="75"/>
        <v>0.22161203419474412</v>
      </c>
    </row>
    <row r="105" spans="1:58" x14ac:dyDescent="0.35">
      <c r="A105" s="273">
        <v>43713</v>
      </c>
      <c r="B105" s="203">
        <v>0.65416666666666667</v>
      </c>
      <c r="C105" s="141">
        <v>2917.6</v>
      </c>
      <c r="D105" s="92">
        <v>1.04</v>
      </c>
      <c r="E105" s="92">
        <v>10977.1</v>
      </c>
      <c r="F105" s="95">
        <v>992.8</v>
      </c>
      <c r="G105" s="96">
        <v>4.17</v>
      </c>
      <c r="H105" s="160">
        <v>72.97</v>
      </c>
      <c r="I105" s="96">
        <v>868.41</v>
      </c>
      <c r="J105" s="96">
        <v>2.67</v>
      </c>
      <c r="K105" s="96">
        <v>27.898199999999999</v>
      </c>
      <c r="L105" s="95">
        <v>796.03</v>
      </c>
      <c r="M105" s="96">
        <v>1.26</v>
      </c>
      <c r="N105" s="96">
        <v>10.178699999999999</v>
      </c>
      <c r="O105" s="96">
        <v>828.43</v>
      </c>
      <c r="P105" s="96">
        <v>1.23</v>
      </c>
      <c r="Q105" s="96">
        <v>6.9101299999999997</v>
      </c>
      <c r="R105" s="95">
        <f t="shared" si="66"/>
        <v>1283.8713450292396</v>
      </c>
      <c r="S105" s="96">
        <f t="shared" si="67"/>
        <v>62.36752136752137</v>
      </c>
      <c r="T105" s="96">
        <f t="shared" si="68"/>
        <v>17.436374999999998</v>
      </c>
      <c r="U105" s="96">
        <f t="shared" si="69"/>
        <v>3.6352500000000001</v>
      </c>
      <c r="V105" s="96">
        <f t="shared" si="70"/>
        <v>3.6369105263157895</v>
      </c>
      <c r="W105" s="9">
        <f t="shared" si="71"/>
        <v>93.64847573497768</v>
      </c>
      <c r="X105" s="10">
        <f t="shared" si="72"/>
        <v>4.5492278755578974</v>
      </c>
      <c r="Y105" s="10">
        <f t="shared" si="73"/>
        <v>1.2718485753385849</v>
      </c>
      <c r="Z105" s="10">
        <f t="shared" si="74"/>
        <v>0.26516334579289513</v>
      </c>
      <c r="AA105" s="11">
        <f t="shared" si="75"/>
        <v>0.26528446833293279</v>
      </c>
    </row>
    <row r="106" spans="1:58" x14ac:dyDescent="0.35">
      <c r="A106" s="274">
        <v>43714</v>
      </c>
      <c r="B106" s="204">
        <v>0.58819444444444446</v>
      </c>
      <c r="C106" s="143">
        <v>2917.53</v>
      </c>
      <c r="D106" s="137">
        <v>1.08</v>
      </c>
      <c r="E106" s="137">
        <v>10700.7</v>
      </c>
      <c r="F106" s="199">
        <v>993.26</v>
      </c>
      <c r="G106" s="201">
        <v>3.24</v>
      </c>
      <c r="H106" s="197">
        <v>62.152299999999997</v>
      </c>
      <c r="I106" s="201">
        <v>868.64</v>
      </c>
      <c r="J106" s="201">
        <v>2.65</v>
      </c>
      <c r="K106" s="201">
        <v>17.7364</v>
      </c>
      <c r="L106" s="188">
        <v>795.28</v>
      </c>
      <c r="M106" s="189">
        <v>2.2200000000000002</v>
      </c>
      <c r="N106" s="201">
        <v>9.4092099999999999</v>
      </c>
      <c r="O106" s="201">
        <v>829.21</v>
      </c>
      <c r="P106" s="201">
        <v>1.8</v>
      </c>
      <c r="Q106" s="201">
        <v>14.94</v>
      </c>
      <c r="R106" s="199">
        <f t="shared" si="66"/>
        <v>1251.5438596491229</v>
      </c>
      <c r="S106" s="201">
        <f t="shared" si="67"/>
        <v>53.12162393162393</v>
      </c>
      <c r="T106" s="201">
        <f t="shared" si="68"/>
        <v>11.085249999999998</v>
      </c>
      <c r="U106" s="201">
        <f t="shared" si="69"/>
        <v>3.3604321428571429</v>
      </c>
      <c r="V106" s="201">
        <f t="shared" si="70"/>
        <v>7.8631578947368421</v>
      </c>
      <c r="W106" s="29">
        <f t="shared" si="71"/>
        <v>94.315604859366303</v>
      </c>
      <c r="X106" s="30">
        <f t="shared" si="72"/>
        <v>4.0032141531400551</v>
      </c>
      <c r="Y106" s="30">
        <f t="shared" si="73"/>
        <v>0.83537788205073782</v>
      </c>
      <c r="Z106" s="30">
        <f t="shared" si="74"/>
        <v>0.25324017827971612</v>
      </c>
      <c r="AA106" s="31">
        <f t="shared" si="75"/>
        <v>0.59256292716319459</v>
      </c>
      <c r="AB106" s="90"/>
    </row>
    <row r="107" spans="1:58" x14ac:dyDescent="0.45">
      <c r="F107" s="90"/>
      <c r="G107" s="90"/>
      <c r="H107" s="112"/>
      <c r="I107" s="32"/>
      <c r="J107" s="32"/>
      <c r="K107" s="112"/>
      <c r="L107" s="112"/>
      <c r="M107" s="112"/>
      <c r="N107" s="112"/>
      <c r="O107" s="112"/>
      <c r="P107" s="90"/>
      <c r="Q107" s="112"/>
      <c r="R107" s="96"/>
      <c r="S107" s="96"/>
      <c r="T107" s="96"/>
      <c r="U107" s="96"/>
      <c r="V107" s="96"/>
      <c r="W107" s="96"/>
      <c r="X107" s="96"/>
      <c r="Y107" s="96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58" x14ac:dyDescent="0.35">
      <c r="F108" s="90"/>
      <c r="G108" s="90"/>
      <c r="H108" s="90"/>
      <c r="I108" s="34"/>
      <c r="J108" s="34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58" x14ac:dyDescent="0.35">
      <c r="F109" s="90"/>
      <c r="G109" s="90"/>
      <c r="H109" s="90"/>
      <c r="I109" s="34"/>
      <c r="J109" s="34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</row>
    <row r="110" spans="1:58" x14ac:dyDescent="0.45"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</row>
    <row r="111" spans="1:58" x14ac:dyDescent="0.45"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</row>
    <row r="112" spans="1:58" x14ac:dyDescent="0.35">
      <c r="C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</row>
    <row r="113" spans="3:64" x14ac:dyDescent="0.35">
      <c r="C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</row>
    <row r="114" spans="3:64" x14ac:dyDescent="0.35">
      <c r="C114" s="90"/>
      <c r="Q114" s="90"/>
      <c r="R114" s="90"/>
      <c r="S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</row>
    <row r="115" spans="3:64" x14ac:dyDescent="0.45">
      <c r="C115" s="90"/>
      <c r="J115" s="109"/>
      <c r="K115" s="109"/>
      <c r="Q115" s="90"/>
      <c r="R115" s="90"/>
      <c r="S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</row>
    <row r="116" spans="3:64" x14ac:dyDescent="0.45">
      <c r="C116" s="90"/>
      <c r="J116" s="109"/>
      <c r="K116" s="109"/>
      <c r="L116" s="109"/>
      <c r="M116" s="109"/>
      <c r="N116" s="109"/>
      <c r="Q116" s="90"/>
      <c r="R116" s="90"/>
      <c r="S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</row>
    <row r="117" spans="3:64" x14ac:dyDescent="0.45">
      <c r="C117" s="90"/>
      <c r="J117" s="109"/>
      <c r="K117" s="109"/>
      <c r="L117" s="109"/>
      <c r="M117" s="109"/>
      <c r="N117" s="109"/>
      <c r="R117" s="90"/>
      <c r="S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</row>
    <row r="118" spans="3:64" x14ac:dyDescent="0.45">
      <c r="C118" s="90"/>
      <c r="J118" s="109"/>
      <c r="K118" s="109"/>
      <c r="R118" s="90"/>
      <c r="S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</row>
    <row r="119" spans="3:64" x14ac:dyDescent="0.45">
      <c r="C119" s="90"/>
      <c r="J119" s="109"/>
      <c r="K119" s="109"/>
      <c r="R119" s="90"/>
      <c r="S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</row>
    <row r="120" spans="3:64" x14ac:dyDescent="0.45">
      <c r="C120" s="90"/>
      <c r="J120" s="109"/>
      <c r="K120" s="109"/>
      <c r="R120" s="90"/>
      <c r="S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</row>
    <row r="121" spans="3:64" x14ac:dyDescent="0.45">
      <c r="C121" s="90"/>
      <c r="J121" s="109"/>
      <c r="K121" s="109"/>
      <c r="R121" s="90"/>
      <c r="S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</row>
    <row r="122" spans="3:64" x14ac:dyDescent="0.45">
      <c r="C122" s="90"/>
      <c r="J122" s="109"/>
      <c r="K122" s="109"/>
      <c r="R122" s="90"/>
      <c r="S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</row>
    <row r="123" spans="3:64" x14ac:dyDescent="0.45">
      <c r="C123" s="90"/>
      <c r="J123" s="109"/>
      <c r="K123" s="109"/>
      <c r="L123" s="109"/>
      <c r="M123" s="109"/>
      <c r="N123" s="109"/>
      <c r="R123" s="90"/>
      <c r="S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</row>
    <row r="124" spans="3:64" x14ac:dyDescent="0.45">
      <c r="C124" s="90"/>
      <c r="J124" s="109"/>
      <c r="K124" s="109"/>
      <c r="R124" s="90"/>
      <c r="S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</row>
    <row r="125" spans="3:64" x14ac:dyDescent="0.45">
      <c r="C125" s="90"/>
      <c r="J125" s="109"/>
      <c r="K125" s="109"/>
      <c r="R125" s="90"/>
      <c r="S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</row>
    <row r="126" spans="3:64" x14ac:dyDescent="0.45">
      <c r="J126" s="109"/>
      <c r="K126" s="109"/>
      <c r="L126" s="109"/>
      <c r="M126" s="109"/>
      <c r="N126" s="109"/>
      <c r="R126" s="90"/>
      <c r="S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</row>
    <row r="127" spans="3:64" x14ac:dyDescent="0.45">
      <c r="J127" s="109"/>
      <c r="K127" s="109"/>
      <c r="R127" s="90"/>
      <c r="S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</row>
    <row r="128" spans="3:64" x14ac:dyDescent="0.45">
      <c r="J128" s="109"/>
      <c r="K128" s="109"/>
      <c r="R128" s="90"/>
      <c r="S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</row>
    <row r="129" spans="10:64" x14ac:dyDescent="0.45">
      <c r="J129" s="109"/>
      <c r="K129" s="109"/>
      <c r="R129" s="90"/>
      <c r="S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</row>
    <row r="130" spans="10:64" x14ac:dyDescent="0.45">
      <c r="J130" s="109"/>
      <c r="K130" s="109"/>
      <c r="L130" s="109"/>
      <c r="M130" s="109"/>
      <c r="N130" s="109"/>
    </row>
    <row r="131" spans="10:64" x14ac:dyDescent="0.45">
      <c r="J131" s="109"/>
      <c r="K131" s="109"/>
    </row>
    <row r="132" spans="10:64" x14ac:dyDescent="0.45">
      <c r="J132" s="109"/>
      <c r="K132" s="109"/>
    </row>
    <row r="133" spans="10:64" x14ac:dyDescent="0.45">
      <c r="J133" s="109"/>
      <c r="K133" s="109"/>
      <c r="L133" s="109"/>
      <c r="M133" s="109"/>
      <c r="N133" s="109"/>
    </row>
    <row r="134" spans="10:64" x14ac:dyDescent="0.45">
      <c r="J134" s="109"/>
      <c r="K134" s="109"/>
    </row>
    <row r="135" spans="10:64" x14ac:dyDescent="0.45">
      <c r="J135" s="109"/>
      <c r="K135" s="109"/>
    </row>
    <row r="136" spans="10:64" x14ac:dyDescent="0.45">
      <c r="J136" s="109"/>
      <c r="K136" s="109"/>
    </row>
    <row r="137" spans="10:64" x14ac:dyDescent="0.45">
      <c r="J137" s="109"/>
      <c r="K137" s="109"/>
      <c r="L137" s="109"/>
      <c r="M137" s="109"/>
      <c r="N137" s="109"/>
    </row>
    <row r="138" spans="10:64" x14ac:dyDescent="0.45">
      <c r="J138" s="109"/>
      <c r="K138" s="109"/>
    </row>
    <row r="139" spans="10:64" x14ac:dyDescent="0.45">
      <c r="J139" s="109"/>
      <c r="K139" s="109"/>
    </row>
    <row r="140" spans="10:64" x14ac:dyDescent="0.45">
      <c r="J140" s="109"/>
      <c r="K140" s="109"/>
    </row>
    <row r="141" spans="10:64" x14ac:dyDescent="0.45">
      <c r="J141" s="109"/>
      <c r="K141" s="109"/>
    </row>
    <row r="142" spans="10:64" x14ac:dyDescent="0.45">
      <c r="J142" s="109"/>
      <c r="K142" s="109"/>
      <c r="L142" s="109"/>
      <c r="M142" s="109"/>
      <c r="N142" s="109"/>
    </row>
    <row r="143" spans="10:64" x14ac:dyDescent="0.45">
      <c r="J143" s="109"/>
      <c r="K143" s="109"/>
    </row>
    <row r="144" spans="10:64" x14ac:dyDescent="0.45">
      <c r="J144" s="109"/>
      <c r="K144" s="109"/>
    </row>
    <row r="145" spans="10:22" x14ac:dyDescent="0.45">
      <c r="J145" s="109"/>
      <c r="K145" s="109"/>
    </row>
    <row r="146" spans="10:22" x14ac:dyDescent="0.45">
      <c r="J146" s="109"/>
      <c r="K146" s="109"/>
      <c r="L146" s="109"/>
      <c r="M146" s="109"/>
      <c r="N146" s="109"/>
    </row>
    <row r="147" spans="10:22" x14ac:dyDescent="0.45">
      <c r="J147" s="109"/>
      <c r="K147" s="109"/>
    </row>
    <row r="148" spans="10:22" x14ac:dyDescent="0.45">
      <c r="J148" s="109"/>
      <c r="K148" s="109"/>
      <c r="T148" s="90"/>
      <c r="U148" s="90"/>
      <c r="V148" s="90"/>
    </row>
    <row r="149" spans="10:22" x14ac:dyDescent="0.45">
      <c r="J149" s="109"/>
      <c r="K149" s="109"/>
      <c r="L149" s="109"/>
      <c r="M149" s="109"/>
      <c r="N149" s="109"/>
    </row>
    <row r="150" spans="10:22" x14ac:dyDescent="0.45">
      <c r="J150" s="109"/>
      <c r="K150" s="109"/>
    </row>
    <row r="151" spans="10:22" x14ac:dyDescent="0.45">
      <c r="J151" s="109"/>
      <c r="K151" s="109"/>
    </row>
    <row r="152" spans="10:22" x14ac:dyDescent="0.45">
      <c r="J152" s="109"/>
      <c r="K152" s="109"/>
    </row>
    <row r="153" spans="10:22" x14ac:dyDescent="0.45">
      <c r="J153" s="109"/>
      <c r="K153" s="109"/>
    </row>
    <row r="154" spans="10:22" x14ac:dyDescent="0.45">
      <c r="J154" s="109"/>
      <c r="K154" s="109"/>
      <c r="L154" s="109"/>
      <c r="M154" s="109"/>
      <c r="N154" s="109"/>
    </row>
    <row r="155" spans="10:22" x14ac:dyDescent="0.45">
      <c r="J155" s="109"/>
      <c r="K155" s="109"/>
      <c r="L155" s="109"/>
      <c r="M155" s="109"/>
      <c r="N155" s="109"/>
    </row>
    <row r="156" spans="10:22" x14ac:dyDescent="0.45">
      <c r="J156" s="109"/>
      <c r="K156" s="109"/>
    </row>
    <row r="157" spans="10:22" x14ac:dyDescent="0.45">
      <c r="J157" s="109"/>
      <c r="K157" s="109"/>
    </row>
    <row r="158" spans="10:22" x14ac:dyDescent="0.45">
      <c r="J158" s="109"/>
      <c r="K158" s="109"/>
      <c r="L158" s="109"/>
      <c r="M158" s="109"/>
      <c r="N158" s="109"/>
    </row>
    <row r="159" spans="10:22" x14ac:dyDescent="0.45">
      <c r="J159" s="109"/>
      <c r="K159" s="109"/>
    </row>
    <row r="160" spans="10:22" x14ac:dyDescent="0.45">
      <c r="J160" s="109"/>
      <c r="K160" s="109"/>
    </row>
    <row r="161" spans="10:14" x14ac:dyDescent="0.45">
      <c r="J161" s="109"/>
      <c r="K161" s="109"/>
    </row>
    <row r="162" spans="10:14" x14ac:dyDescent="0.45">
      <c r="J162" s="109"/>
      <c r="K162" s="109"/>
      <c r="L162" s="109"/>
      <c r="M162" s="109"/>
      <c r="N162" s="109"/>
    </row>
    <row r="163" spans="10:14" x14ac:dyDescent="0.45">
      <c r="J163" s="109"/>
      <c r="K163" s="109"/>
    </row>
    <row r="164" spans="10:14" x14ac:dyDescent="0.45">
      <c r="J164" s="109"/>
      <c r="K164" s="109"/>
    </row>
  </sheetData>
  <mergeCells count="41">
    <mergeCell ref="R96:V96"/>
    <mergeCell ref="C96:Q96"/>
    <mergeCell ref="B11:B12"/>
    <mergeCell ref="J12:L12"/>
    <mergeCell ref="A11:A13"/>
    <mergeCell ref="C11:C13"/>
    <mergeCell ref="M12:O12"/>
    <mergeCell ref="P12:R12"/>
    <mergeCell ref="S12:U12"/>
    <mergeCell ref="D12:I12"/>
    <mergeCell ref="V12:X12"/>
    <mergeCell ref="V11:AB11"/>
    <mergeCell ref="A93:B93"/>
    <mergeCell ref="W97:W98"/>
    <mergeCell ref="X97:X98"/>
    <mergeCell ref="AC11:AG11"/>
    <mergeCell ref="AC12:AC13"/>
    <mergeCell ref="AD12:AD13"/>
    <mergeCell ref="AE12:AE13"/>
    <mergeCell ref="AF12:AF13"/>
    <mergeCell ref="AG12:AG13"/>
    <mergeCell ref="Y97:Y98"/>
    <mergeCell ref="Z97:Z98"/>
    <mergeCell ref="AA97:AA98"/>
    <mergeCell ref="W96:AA96"/>
    <mergeCell ref="A1:F1"/>
    <mergeCell ref="V97:V98"/>
    <mergeCell ref="S97:S98"/>
    <mergeCell ref="A96:A98"/>
    <mergeCell ref="B96:B98"/>
    <mergeCell ref="C97:E97"/>
    <mergeCell ref="F97:H97"/>
    <mergeCell ref="I97:K97"/>
    <mergeCell ref="L97:N97"/>
    <mergeCell ref="O97:Q97"/>
    <mergeCell ref="R97:R98"/>
    <mergeCell ref="T97:T98"/>
    <mergeCell ref="U97:U98"/>
    <mergeCell ref="A4:B4"/>
    <mergeCell ref="F5:Q5"/>
    <mergeCell ref="D11:U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1DD8-8A15-9B49-9DED-34762769A80C}">
  <dimension ref="A1:BU110"/>
  <sheetViews>
    <sheetView tabSelected="1" topLeftCell="A40" zoomScale="40" zoomScaleNormal="40" workbookViewId="0">
      <selection activeCell="G69" sqref="G69"/>
    </sheetView>
  </sheetViews>
  <sheetFormatPr baseColWidth="10" defaultColWidth="10.83203125" defaultRowHeight="15.5" x14ac:dyDescent="0.35"/>
  <cols>
    <col min="1" max="1" width="16.33203125" style="51" bestFit="1" customWidth="1"/>
    <col min="2" max="2" width="13" style="51" customWidth="1"/>
    <col min="3" max="3" width="10.83203125" style="51" customWidth="1"/>
    <col min="4" max="4" width="10.83203125" style="51"/>
    <col min="5" max="5" width="12.6640625" style="51" customWidth="1"/>
    <col min="6" max="6" width="12" style="51" customWidth="1"/>
    <col min="7" max="7" width="13" style="51" customWidth="1"/>
    <col min="8" max="8" width="10.83203125" style="51"/>
    <col min="9" max="10" width="12.1640625" style="51" customWidth="1"/>
    <col min="11" max="11" width="10.83203125" style="51"/>
    <col min="12" max="12" width="11.6640625" style="51" customWidth="1"/>
    <col min="13" max="13" width="12.1640625" style="51" customWidth="1"/>
    <col min="14" max="14" width="10.83203125" style="51"/>
    <col min="15" max="15" width="12.1640625" style="51" customWidth="1"/>
    <col min="16" max="16" width="14" style="51" customWidth="1"/>
    <col min="17" max="16384" width="10.83203125" style="51"/>
  </cols>
  <sheetData>
    <row r="1" spans="1:73" x14ac:dyDescent="0.35">
      <c r="A1" s="290" t="s">
        <v>74</v>
      </c>
      <c r="B1" s="290"/>
      <c r="C1" s="290"/>
      <c r="D1" s="290"/>
      <c r="E1" s="290"/>
      <c r="F1" s="290"/>
    </row>
    <row r="2" spans="1:73" x14ac:dyDescent="0.35">
      <c r="A2" t="s">
        <v>75</v>
      </c>
      <c r="B2"/>
      <c r="C2"/>
      <c r="D2"/>
      <c r="E2"/>
      <c r="F2"/>
    </row>
    <row r="3" spans="1:73" x14ac:dyDescent="0.35"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</row>
    <row r="4" spans="1:73" ht="24" thickBot="1" x14ac:dyDescent="0.4">
      <c r="A4" s="300" t="s">
        <v>29</v>
      </c>
      <c r="B4" s="300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7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</row>
    <row r="5" spans="1:73" ht="19" thickBot="1" x14ac:dyDescent="0.4">
      <c r="B5" s="16"/>
      <c r="C5" s="16"/>
      <c r="D5" s="16"/>
      <c r="E5" s="16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</row>
    <row r="6" spans="1:73" ht="19" thickBot="1" x14ac:dyDescent="0.4">
      <c r="B6" s="16"/>
      <c r="C6" s="16"/>
      <c r="D6" s="16"/>
      <c r="E6" s="16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72"/>
      <c r="S6" s="72"/>
      <c r="T6" s="16"/>
      <c r="U6" s="16"/>
      <c r="V6" s="16"/>
      <c r="W6" s="16"/>
      <c r="X6" s="16"/>
      <c r="Y6" s="16"/>
      <c r="Z6" s="16"/>
      <c r="AA6" s="16"/>
      <c r="AB6" s="17"/>
      <c r="AC6" s="16"/>
      <c r="AD6" s="16"/>
      <c r="AE6" s="16"/>
      <c r="AF6" s="16"/>
      <c r="AG6" s="16"/>
      <c r="AH6" s="16"/>
      <c r="AI6" s="16"/>
      <c r="AJ6" s="16"/>
      <c r="AK6" s="16"/>
      <c r="AL6" s="73"/>
      <c r="AM6" s="16"/>
      <c r="AN6" s="16"/>
      <c r="AO6" s="16"/>
      <c r="AP6" s="16"/>
      <c r="AQ6" s="16"/>
      <c r="AR6" s="16"/>
      <c r="AS6" s="16"/>
      <c r="AT6" s="16"/>
      <c r="AU6" s="17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</row>
    <row r="7" spans="1:73" ht="18.5" x14ac:dyDescent="0.35">
      <c r="B7" s="16"/>
      <c r="C7" s="16"/>
      <c r="D7" s="16"/>
      <c r="E7" s="16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73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</row>
    <row r="8" spans="1:73" ht="19" thickBot="1" x14ac:dyDescent="0.4">
      <c r="B8" s="16"/>
      <c r="C8" s="16"/>
      <c r="D8" s="16"/>
      <c r="E8" s="16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73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</row>
    <row r="9" spans="1:73" ht="18.5" x14ac:dyDescent="0.35">
      <c r="B9" s="16"/>
      <c r="C9" s="16"/>
      <c r="D9" s="16"/>
      <c r="E9" s="16"/>
      <c r="F9" s="16"/>
      <c r="G9" s="16"/>
      <c r="H9" s="16"/>
      <c r="I9" s="16"/>
      <c r="J9" s="16"/>
      <c r="K9" s="16"/>
      <c r="L9" s="74"/>
      <c r="M9" s="16"/>
      <c r="N9" s="16"/>
      <c r="O9" s="75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73"/>
      <c r="AJ9" s="16"/>
      <c r="AK9" s="16"/>
      <c r="AL9" s="16"/>
      <c r="AM9" s="16"/>
      <c r="AN9" s="16"/>
      <c r="AO9" s="16"/>
      <c r="AP9" s="16"/>
      <c r="AQ9" s="16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</row>
    <row r="10" spans="1:73" ht="18.5" x14ac:dyDescent="0.35"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75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</row>
    <row r="11" spans="1:73" ht="19" customHeight="1" x14ac:dyDescent="0.35">
      <c r="A11" s="346" t="s">
        <v>6</v>
      </c>
      <c r="B11" s="340" t="s">
        <v>22</v>
      </c>
      <c r="C11" s="311" t="s">
        <v>34</v>
      </c>
      <c r="D11" s="338" t="s">
        <v>57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45"/>
      <c r="V11" s="344" t="s">
        <v>55</v>
      </c>
      <c r="W11" s="344"/>
      <c r="X11" s="344"/>
      <c r="Y11" s="344"/>
      <c r="Z11" s="344"/>
      <c r="AA11" s="344"/>
      <c r="AB11" s="344"/>
      <c r="AC11" s="315" t="s">
        <v>64</v>
      </c>
      <c r="AD11" s="316"/>
      <c r="AE11" s="316"/>
      <c r="AF11" s="316"/>
      <c r="AG11" s="317"/>
      <c r="AH11" s="18"/>
      <c r="AI11" s="182"/>
      <c r="AJ11" s="182"/>
      <c r="AK11" s="182"/>
      <c r="AL11" s="182"/>
      <c r="AM11" s="182"/>
      <c r="AN11" s="182"/>
      <c r="AO11" s="182"/>
      <c r="AP11" s="182"/>
    </row>
    <row r="12" spans="1:73" ht="19" customHeight="1" x14ac:dyDescent="0.35">
      <c r="A12" s="347"/>
      <c r="B12" s="341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  <c r="AH12" s="182"/>
      <c r="AI12" s="182"/>
      <c r="AJ12" s="182"/>
      <c r="AK12" s="182"/>
      <c r="AL12" s="182"/>
      <c r="AM12" s="182"/>
      <c r="AN12" s="182"/>
      <c r="AO12" s="182"/>
      <c r="AP12" s="182"/>
    </row>
    <row r="13" spans="1:73" ht="37" x14ac:dyDescent="0.35">
      <c r="A13" s="347"/>
      <c r="B13" s="257" t="s">
        <v>30</v>
      </c>
      <c r="C13" s="312"/>
      <c r="D13" s="218" t="s">
        <v>68</v>
      </c>
      <c r="E13" s="219" t="s">
        <v>9</v>
      </c>
      <c r="F13" s="219" t="s">
        <v>10</v>
      </c>
      <c r="G13" s="218" t="s">
        <v>68</v>
      </c>
      <c r="H13" s="219" t="s">
        <v>9</v>
      </c>
      <c r="I13" s="219" t="s">
        <v>10</v>
      </c>
      <c r="J13" s="218" t="s">
        <v>68</v>
      </c>
      <c r="K13" s="219" t="s">
        <v>9</v>
      </c>
      <c r="L13" s="219" t="s">
        <v>10</v>
      </c>
      <c r="M13" s="218" t="s">
        <v>68</v>
      </c>
      <c r="N13" s="219" t="s">
        <v>9</v>
      </c>
      <c r="O13" s="219" t="s">
        <v>10</v>
      </c>
      <c r="P13" s="218" t="s">
        <v>68</v>
      </c>
      <c r="Q13" s="219" t="s">
        <v>9</v>
      </c>
      <c r="R13" s="219" t="s">
        <v>10</v>
      </c>
      <c r="S13" s="218" t="s">
        <v>68</v>
      </c>
      <c r="T13" s="219" t="s">
        <v>9</v>
      </c>
      <c r="U13" s="219" t="s">
        <v>10</v>
      </c>
      <c r="V13" s="253">
        <v>2905</v>
      </c>
      <c r="W13" s="253">
        <v>2915</v>
      </c>
      <c r="X13" s="253" t="s">
        <v>11</v>
      </c>
      <c r="Y13" s="254">
        <v>994</v>
      </c>
      <c r="Z13" s="255">
        <v>871</v>
      </c>
      <c r="AA13" s="253">
        <v>810</v>
      </c>
      <c r="AB13" s="256">
        <v>838</v>
      </c>
      <c r="AC13" s="323"/>
      <c r="AD13" s="294"/>
      <c r="AE13" s="314"/>
      <c r="AF13" s="314"/>
      <c r="AG13" s="314"/>
      <c r="AH13" s="182"/>
      <c r="AI13" s="182"/>
      <c r="AJ13" s="182"/>
      <c r="AK13" s="182"/>
      <c r="AL13" s="182"/>
      <c r="AM13" s="182"/>
      <c r="AN13" s="182"/>
      <c r="AO13" s="182"/>
      <c r="AP13" s="182"/>
    </row>
    <row r="14" spans="1:73" s="2" customFormat="1" ht="18.5" x14ac:dyDescent="0.35">
      <c r="A14" s="272">
        <v>43877</v>
      </c>
      <c r="B14" s="205">
        <v>43877.372916666667</v>
      </c>
      <c r="C14" s="35" t="s">
        <v>35</v>
      </c>
      <c r="D14" s="20">
        <v>2900.84</v>
      </c>
      <c r="E14" s="20">
        <v>8.66</v>
      </c>
      <c r="F14" s="20">
        <v>3890.69</v>
      </c>
      <c r="G14" s="20">
        <v>2912.92</v>
      </c>
      <c r="H14" s="20">
        <v>6.13</v>
      </c>
      <c r="I14" s="20">
        <v>32929.019999999997</v>
      </c>
      <c r="J14" s="19">
        <v>991.43</v>
      </c>
      <c r="K14" s="20">
        <v>2.14</v>
      </c>
      <c r="L14" s="20">
        <v>520.20000000000005</v>
      </c>
      <c r="M14" s="19">
        <v>875.21</v>
      </c>
      <c r="N14" s="20">
        <v>3.88</v>
      </c>
      <c r="O14" s="20">
        <v>3638.83</v>
      </c>
      <c r="P14" s="19">
        <v>810</v>
      </c>
      <c r="Q14" s="20">
        <v>3.34</v>
      </c>
      <c r="R14" s="21">
        <v>716.56</v>
      </c>
      <c r="S14" s="20">
        <v>839.4</v>
      </c>
      <c r="T14" s="20">
        <v>9.14</v>
      </c>
      <c r="U14" s="21">
        <v>208.01</v>
      </c>
      <c r="V14" s="19">
        <f t="shared" ref="V14:V26" si="0">F14/$H$7</f>
        <v>455.05146198830408</v>
      </c>
      <c r="W14" s="20">
        <f t="shared" ref="W14:W26" si="1">I14/$H$7</f>
        <v>3851.3473684210521</v>
      </c>
      <c r="X14" s="20">
        <f t="shared" ref="X14:X16" si="2">V14+W14</f>
        <v>4306.3988304093564</v>
      </c>
      <c r="Y14" s="20">
        <f t="shared" ref="Y14:Y26" si="3">L14/$K$7</f>
        <v>444.6153846153847</v>
      </c>
      <c r="Z14" s="20">
        <f t="shared" ref="Z14:Z26" si="4">O14/$N$7</f>
        <v>2274.2687499999997</v>
      </c>
      <c r="AA14" s="69">
        <f t="shared" ref="AA14:AA26" si="5">R14/$Q$7</f>
        <v>255.91428571428571</v>
      </c>
      <c r="AB14" s="69">
        <f t="shared" ref="AB14:AB26" si="6">U14/$Q$8</f>
        <v>109.47894736842105</v>
      </c>
      <c r="AC14" s="19">
        <f t="shared" ref="AC14:AC16" si="7">X14/(X14+Y14+Z14+AA14+AB14)*100</f>
        <v>58.267994902984775</v>
      </c>
      <c r="AD14" s="20">
        <f t="shared" ref="AD14:AD16" si="8">Y14/(Y14+Z14+AA14+AB14+X14)*100</f>
        <v>6.015895876066641</v>
      </c>
      <c r="AE14" s="20">
        <f t="shared" ref="AE14:AE16" si="9">Z14/(Z14+AA14+AB14+Y14+X14)*100</f>
        <v>30.772133550951381</v>
      </c>
      <c r="AF14" s="20">
        <f t="shared" ref="AF14:AF16" si="10">AA14/(AB14+X14+Y14+Z14+AA14)*100</f>
        <v>3.4626640222692808</v>
      </c>
      <c r="AG14" s="21">
        <f t="shared" ref="AG14:AG16" si="11">AB14/(X14+AB14+Y14+Z14+AA14)*100</f>
        <v>1.4813116477279258</v>
      </c>
      <c r="AH14" s="34"/>
      <c r="AI14" s="34"/>
    </row>
    <row r="15" spans="1:73" s="2" customFormat="1" ht="18.5" x14ac:dyDescent="0.35">
      <c r="A15" s="273">
        <v>43877</v>
      </c>
      <c r="B15" s="206">
        <v>43877.379861111112</v>
      </c>
      <c r="C15" s="208" t="s">
        <v>35</v>
      </c>
      <c r="D15" s="10">
        <v>2900.58</v>
      </c>
      <c r="E15" s="10">
        <v>6.73</v>
      </c>
      <c r="F15" s="10">
        <v>1330.04</v>
      </c>
      <c r="G15" s="10">
        <v>2912.87</v>
      </c>
      <c r="H15" s="10">
        <v>6.19</v>
      </c>
      <c r="I15" s="10">
        <v>17325.75</v>
      </c>
      <c r="J15" s="9">
        <v>991.51</v>
      </c>
      <c r="K15" s="10">
        <v>2.31</v>
      </c>
      <c r="L15" s="10">
        <v>206.43</v>
      </c>
      <c r="M15" s="9">
        <v>875.27</v>
      </c>
      <c r="N15" s="10">
        <v>3.96</v>
      </c>
      <c r="O15" s="10">
        <v>1835.75</v>
      </c>
      <c r="P15" s="9">
        <v>810.87</v>
      </c>
      <c r="Q15" s="10">
        <v>3.07</v>
      </c>
      <c r="R15" s="11">
        <v>355.63</v>
      </c>
      <c r="S15" s="10">
        <v>839.27</v>
      </c>
      <c r="T15" s="10">
        <v>3.34</v>
      </c>
      <c r="U15" s="11">
        <v>44.58</v>
      </c>
      <c r="V15" s="9">
        <f t="shared" si="0"/>
        <v>155.56023391812863</v>
      </c>
      <c r="W15" s="10">
        <f t="shared" si="1"/>
        <v>2026.4035087719296</v>
      </c>
      <c r="X15" s="10">
        <f t="shared" si="2"/>
        <v>2181.9637426900581</v>
      </c>
      <c r="Y15" s="10">
        <f t="shared" si="3"/>
        <v>176.43589743589746</v>
      </c>
      <c r="Z15" s="10">
        <f t="shared" si="4"/>
        <v>1147.34375</v>
      </c>
      <c r="AA15" s="33">
        <f t="shared" si="5"/>
        <v>127.01071428571429</v>
      </c>
      <c r="AB15" s="33">
        <f t="shared" si="6"/>
        <v>23.463157894736842</v>
      </c>
      <c r="AC15" s="9">
        <f t="shared" si="7"/>
        <v>59.678175178070155</v>
      </c>
      <c r="AD15" s="10">
        <f t="shared" si="8"/>
        <v>4.8256404031252389</v>
      </c>
      <c r="AE15" s="10">
        <f t="shared" si="9"/>
        <v>31.380622859272734</v>
      </c>
      <c r="AF15" s="10">
        <f t="shared" si="10"/>
        <v>3.4738284181064687</v>
      </c>
      <c r="AG15" s="11">
        <f t="shared" si="11"/>
        <v>0.64173314142540494</v>
      </c>
      <c r="AH15" s="34"/>
      <c r="AI15" s="34"/>
    </row>
    <row r="16" spans="1:73" s="2" customFormat="1" ht="18.5" x14ac:dyDescent="0.35">
      <c r="A16" s="273">
        <v>43877</v>
      </c>
      <c r="B16" s="206">
        <v>43877.388888888891</v>
      </c>
      <c r="C16" s="208" t="s">
        <v>35</v>
      </c>
      <c r="D16" s="10">
        <v>2900.53</v>
      </c>
      <c r="E16" s="10">
        <v>5.49</v>
      </c>
      <c r="F16" s="10">
        <v>443.21</v>
      </c>
      <c r="G16" s="10">
        <v>2912.98</v>
      </c>
      <c r="H16" s="10">
        <v>6.41</v>
      </c>
      <c r="I16" s="10">
        <v>13528.76</v>
      </c>
      <c r="J16" s="9">
        <v>991.55</v>
      </c>
      <c r="K16" s="10">
        <v>3.29</v>
      </c>
      <c r="L16" s="10">
        <v>167.93</v>
      </c>
      <c r="M16" s="9">
        <v>875.2</v>
      </c>
      <c r="N16" s="10">
        <v>3.89</v>
      </c>
      <c r="O16" s="10">
        <v>1412.19</v>
      </c>
      <c r="P16" s="9">
        <v>810.92</v>
      </c>
      <c r="Q16" s="10">
        <v>2.66</v>
      </c>
      <c r="R16" s="11">
        <v>238.83</v>
      </c>
      <c r="S16" s="10">
        <v>837.15</v>
      </c>
      <c r="T16" s="10">
        <v>0.59</v>
      </c>
      <c r="U16" s="11">
        <v>10.199999999999999</v>
      </c>
      <c r="V16" s="9">
        <f t="shared" si="0"/>
        <v>51.837426900584788</v>
      </c>
      <c r="W16" s="10">
        <f t="shared" si="1"/>
        <v>1582.3111111111109</v>
      </c>
      <c r="X16" s="10">
        <f t="shared" si="2"/>
        <v>1634.1485380116958</v>
      </c>
      <c r="Y16" s="10">
        <f t="shared" si="3"/>
        <v>143.52991452991455</v>
      </c>
      <c r="Z16" s="10">
        <f t="shared" si="4"/>
        <v>882.61874999999998</v>
      </c>
      <c r="AA16" s="33">
        <f t="shared" si="5"/>
        <v>85.296428571428578</v>
      </c>
      <c r="AB16" s="33">
        <f t="shared" si="6"/>
        <v>5.3684210526315788</v>
      </c>
      <c r="AC16" s="9">
        <f t="shared" si="7"/>
        <v>59.40280189344039</v>
      </c>
      <c r="AD16" s="10">
        <f t="shared" si="8"/>
        <v>5.2174443633972301</v>
      </c>
      <c r="AE16" s="10">
        <f t="shared" si="9"/>
        <v>32.084003096486413</v>
      </c>
      <c r="AF16" s="10">
        <f t="shared" si="10"/>
        <v>3.1006036053561594</v>
      </c>
      <c r="AG16" s="11">
        <f t="shared" si="11"/>
        <v>0.19514704131979344</v>
      </c>
      <c r="AH16" s="34"/>
      <c r="AI16" s="34"/>
    </row>
    <row r="17" spans="1:37" s="2" customFormat="1" ht="18.5" x14ac:dyDescent="0.35">
      <c r="A17" s="273">
        <v>43877</v>
      </c>
      <c r="B17" s="206">
        <v>43877.402777777781</v>
      </c>
      <c r="C17" s="208" t="s">
        <v>35</v>
      </c>
      <c r="D17" s="10">
        <v>2900.96</v>
      </c>
      <c r="E17" s="10">
        <v>7.13</v>
      </c>
      <c r="F17" s="10">
        <v>1123.02</v>
      </c>
      <c r="G17" s="10">
        <v>2913.14</v>
      </c>
      <c r="H17" s="10">
        <v>6.75</v>
      </c>
      <c r="I17" s="10">
        <v>18723.87</v>
      </c>
      <c r="J17" s="9">
        <v>991.5</v>
      </c>
      <c r="K17" s="10">
        <v>2.5099999999999998</v>
      </c>
      <c r="L17" s="10">
        <v>238.09</v>
      </c>
      <c r="M17" s="9">
        <v>875.23</v>
      </c>
      <c r="N17" s="10">
        <v>3.83</v>
      </c>
      <c r="O17" s="10">
        <v>1894.65</v>
      </c>
      <c r="P17" s="9">
        <v>810.97</v>
      </c>
      <c r="Q17" s="10">
        <v>2.78</v>
      </c>
      <c r="R17" s="11">
        <v>347.1</v>
      </c>
      <c r="S17" s="10">
        <v>839.58</v>
      </c>
      <c r="T17" s="10">
        <v>3.2</v>
      </c>
      <c r="U17" s="11">
        <v>41.26</v>
      </c>
      <c r="V17" s="9">
        <f t="shared" si="0"/>
        <v>131.34736842105261</v>
      </c>
      <c r="W17" s="10">
        <f t="shared" si="1"/>
        <v>2189.9263157894734</v>
      </c>
      <c r="X17" s="10">
        <f t="shared" ref="X17:X26" si="12">V17+W17</f>
        <v>2321.273684210526</v>
      </c>
      <c r="Y17" s="10">
        <f t="shared" si="3"/>
        <v>203.4957264957265</v>
      </c>
      <c r="Z17" s="10">
        <f t="shared" si="4"/>
        <v>1184.15625</v>
      </c>
      <c r="AA17" s="33">
        <f t="shared" si="5"/>
        <v>123.96428571428574</v>
      </c>
      <c r="AB17" s="33">
        <f t="shared" si="6"/>
        <v>21.715789473684211</v>
      </c>
      <c r="AC17" s="9">
        <f t="shared" ref="AC17:AC26" si="13">X17/(X17+Y17+Z17+AA17+AB17)*100</f>
        <v>60.220781144871573</v>
      </c>
      <c r="AD17" s="10">
        <f t="shared" ref="AD17:AD26" si="14">Y17/(Y17+Z17+AA17+AB17+X17)*100</f>
        <v>5.2792876999265381</v>
      </c>
      <c r="AE17" s="10">
        <f t="shared" ref="AE17:AE26" si="15">Z17/(Z17+AA17+AB17+Y17+X17)*100</f>
        <v>30.720554348090541</v>
      </c>
      <c r="AF17" s="10">
        <f t="shared" ref="AF17:AF26" si="16">AA17/(AB17+X17+Y17+Z17+AA17)*100</f>
        <v>3.2160042870254149</v>
      </c>
      <c r="AG17" s="11">
        <f t="shared" ref="AG17:AG26" si="17">AB17/(X17+AB17+Y17+Z17+AA17)*100</f>
        <v>0.56337252008593319</v>
      </c>
      <c r="AH17" s="34"/>
      <c r="AI17" s="34"/>
    </row>
    <row r="18" spans="1:37" s="2" customFormat="1" ht="18.5" x14ac:dyDescent="0.35">
      <c r="A18" s="273">
        <v>43877</v>
      </c>
      <c r="B18" s="206">
        <v>43877.419444444444</v>
      </c>
      <c r="C18" s="208" t="s">
        <v>35</v>
      </c>
      <c r="D18" s="10">
        <v>2900.25</v>
      </c>
      <c r="E18" s="10">
        <v>6.57</v>
      </c>
      <c r="F18" s="10">
        <v>681.95</v>
      </c>
      <c r="G18" s="10">
        <v>2912.94</v>
      </c>
      <c r="H18" s="10">
        <v>6.65</v>
      </c>
      <c r="I18" s="10">
        <v>12748.7</v>
      </c>
      <c r="J18" s="9">
        <v>991.66</v>
      </c>
      <c r="K18" s="10">
        <v>4.49</v>
      </c>
      <c r="L18" s="10">
        <v>174.45</v>
      </c>
      <c r="M18" s="9">
        <v>875.27</v>
      </c>
      <c r="N18" s="10">
        <v>3.71</v>
      </c>
      <c r="O18" s="10">
        <v>1047.04</v>
      </c>
      <c r="P18" s="9">
        <v>810.94</v>
      </c>
      <c r="Q18" s="10">
        <v>3.1</v>
      </c>
      <c r="R18" s="11">
        <v>251.95</v>
      </c>
      <c r="S18" s="10">
        <v>836.31</v>
      </c>
      <c r="T18" s="10">
        <v>1.27</v>
      </c>
      <c r="U18" s="11">
        <v>19.88</v>
      </c>
      <c r="V18" s="9">
        <f t="shared" si="0"/>
        <v>79.760233918128648</v>
      </c>
      <c r="W18" s="10">
        <f t="shared" si="1"/>
        <v>1491.0760233918129</v>
      </c>
      <c r="X18" s="10">
        <f t="shared" si="12"/>
        <v>1570.8362573099416</v>
      </c>
      <c r="Y18" s="10">
        <f t="shared" si="3"/>
        <v>149.10256410256409</v>
      </c>
      <c r="Z18" s="10">
        <f t="shared" si="4"/>
        <v>654.4</v>
      </c>
      <c r="AA18" s="33">
        <f t="shared" si="5"/>
        <v>89.982142857142861</v>
      </c>
      <c r="AB18" s="33">
        <f t="shared" si="6"/>
        <v>10.463157894736842</v>
      </c>
      <c r="AC18" s="9">
        <f t="shared" si="13"/>
        <v>63.473667995579632</v>
      </c>
      <c r="AD18" s="10">
        <f t="shared" si="14"/>
        <v>6.0248715339325294</v>
      </c>
      <c r="AE18" s="10">
        <f t="shared" si="15"/>
        <v>26.442710462667662</v>
      </c>
      <c r="AF18" s="10">
        <f t="shared" si="16"/>
        <v>3.635959276255849</v>
      </c>
      <c r="AG18" s="11">
        <f t="shared" si="17"/>
        <v>0.42279073156433628</v>
      </c>
      <c r="AH18" s="34"/>
      <c r="AI18" s="34"/>
    </row>
    <row r="19" spans="1:37" s="2" customFormat="1" ht="18.5" x14ac:dyDescent="0.35">
      <c r="A19" s="273">
        <v>43877</v>
      </c>
      <c r="B19" s="206">
        <v>43877.426388888889</v>
      </c>
      <c r="C19" s="208" t="s">
        <v>35</v>
      </c>
      <c r="D19" s="10">
        <v>2900.23</v>
      </c>
      <c r="E19" s="10">
        <v>3.51</v>
      </c>
      <c r="F19" s="10">
        <v>5504.71</v>
      </c>
      <c r="G19" s="10">
        <v>2913.46</v>
      </c>
      <c r="H19" s="10">
        <v>5.94</v>
      </c>
      <c r="I19" s="10">
        <v>52637.14</v>
      </c>
      <c r="J19" s="9">
        <v>991.68</v>
      </c>
      <c r="K19" s="10">
        <v>2.38</v>
      </c>
      <c r="L19" s="10">
        <v>2246.3000000000002</v>
      </c>
      <c r="M19" s="9">
        <v>876.69</v>
      </c>
      <c r="N19" s="10">
        <v>3.98</v>
      </c>
      <c r="O19" s="10">
        <v>4789.6899999999996</v>
      </c>
      <c r="P19" s="9">
        <v>810.44</v>
      </c>
      <c r="Q19" s="10">
        <v>3.45</v>
      </c>
      <c r="R19" s="11">
        <v>698.38</v>
      </c>
      <c r="S19" s="10">
        <v>839.8</v>
      </c>
      <c r="T19" s="10">
        <v>8.3800000000000008</v>
      </c>
      <c r="U19" s="11">
        <v>610.08000000000004</v>
      </c>
      <c r="V19" s="9">
        <f t="shared" si="0"/>
        <v>643.82573099415197</v>
      </c>
      <c r="W19" s="10">
        <f t="shared" si="1"/>
        <v>6156.3906432748536</v>
      </c>
      <c r="X19" s="10">
        <f t="shared" si="12"/>
        <v>6800.2163742690054</v>
      </c>
      <c r="Y19" s="10">
        <f t="shared" si="3"/>
        <v>1919.9145299145302</v>
      </c>
      <c r="Z19" s="10">
        <f t="shared" si="4"/>
        <v>2993.5562499999996</v>
      </c>
      <c r="AA19" s="33">
        <f t="shared" si="5"/>
        <v>249.42142857142858</v>
      </c>
      <c r="AB19" s="33">
        <f t="shared" si="6"/>
        <v>321.09473684210531</v>
      </c>
      <c r="AC19" s="9">
        <f t="shared" si="13"/>
        <v>55.357406559858681</v>
      </c>
      <c r="AD19" s="10">
        <f t="shared" si="14"/>
        <v>15.629133448578452</v>
      </c>
      <c r="AE19" s="10">
        <f t="shared" si="15"/>
        <v>24.369152578453011</v>
      </c>
      <c r="AF19" s="10">
        <f t="shared" si="16"/>
        <v>2.0304241315635418</v>
      </c>
      <c r="AG19" s="11">
        <f t="shared" si="17"/>
        <v>2.6138832815463156</v>
      </c>
      <c r="AH19" s="34"/>
      <c r="AI19" s="34"/>
    </row>
    <row r="20" spans="1:37" s="2" customFormat="1" ht="18.5" x14ac:dyDescent="0.35">
      <c r="A20" s="273">
        <v>43877</v>
      </c>
      <c r="B20" s="206">
        <v>43877.443749999999</v>
      </c>
      <c r="C20" s="208" t="s">
        <v>35</v>
      </c>
      <c r="D20" s="10">
        <v>2900.13</v>
      </c>
      <c r="E20" s="10">
        <v>3.44</v>
      </c>
      <c r="F20" s="10">
        <v>1255.75</v>
      </c>
      <c r="G20" s="10">
        <v>2913.48</v>
      </c>
      <c r="H20" s="10">
        <v>5.96</v>
      </c>
      <c r="I20" s="10">
        <v>13788.51</v>
      </c>
      <c r="J20" s="9">
        <v>991.66</v>
      </c>
      <c r="K20" s="10">
        <v>2.2200000000000002</v>
      </c>
      <c r="L20" s="10">
        <v>620.27</v>
      </c>
      <c r="M20" s="9">
        <v>876.7</v>
      </c>
      <c r="N20" s="10">
        <v>3.94</v>
      </c>
      <c r="O20" s="10">
        <v>1164.8</v>
      </c>
      <c r="P20" s="9">
        <v>810.45</v>
      </c>
      <c r="Q20" s="10">
        <v>3.86</v>
      </c>
      <c r="R20" s="11">
        <v>174.22</v>
      </c>
      <c r="S20" s="10">
        <v>838.2</v>
      </c>
      <c r="T20" s="10">
        <v>6.57</v>
      </c>
      <c r="U20" s="11">
        <v>162.07</v>
      </c>
      <c r="V20" s="9">
        <f t="shared" si="0"/>
        <v>146.87134502923976</v>
      </c>
      <c r="W20" s="10">
        <f t="shared" si="1"/>
        <v>1612.6912280701754</v>
      </c>
      <c r="X20" s="10">
        <f t="shared" si="12"/>
        <v>1759.5625730994152</v>
      </c>
      <c r="Y20" s="10">
        <f t="shared" si="3"/>
        <v>530.14529914529919</v>
      </c>
      <c r="Z20" s="10">
        <f t="shared" si="4"/>
        <v>727.99999999999989</v>
      </c>
      <c r="AA20" s="33">
        <f t="shared" si="5"/>
        <v>62.221428571428575</v>
      </c>
      <c r="AB20" s="33">
        <f t="shared" si="6"/>
        <v>85.3</v>
      </c>
      <c r="AC20" s="9">
        <f t="shared" si="13"/>
        <v>55.590366633018284</v>
      </c>
      <c r="AD20" s="10">
        <f t="shared" si="14"/>
        <v>16.749032969226057</v>
      </c>
      <c r="AE20" s="10">
        <f t="shared" si="15"/>
        <v>22.999913460054465</v>
      </c>
      <c r="AF20" s="10">
        <f t="shared" si="16"/>
        <v>1.9657794951975518</v>
      </c>
      <c r="AG20" s="11">
        <f t="shared" si="17"/>
        <v>2.6949074425036348</v>
      </c>
      <c r="AK20" s="34"/>
    </row>
    <row r="21" spans="1:37" s="2" customFormat="1" ht="18.5" x14ac:dyDescent="0.35">
      <c r="A21" s="273">
        <v>43877</v>
      </c>
      <c r="B21" s="206">
        <v>43877.457638888889</v>
      </c>
      <c r="C21" s="208" t="s">
        <v>35</v>
      </c>
      <c r="D21" s="10">
        <v>2901.07</v>
      </c>
      <c r="E21" s="10">
        <v>7.68</v>
      </c>
      <c r="F21" s="10">
        <v>1557.1</v>
      </c>
      <c r="G21" s="10">
        <v>2913.92</v>
      </c>
      <c r="H21" s="10">
        <v>6.05</v>
      </c>
      <c r="I21" s="10">
        <v>16727.689999999999</v>
      </c>
      <c r="J21" s="9">
        <v>991.54</v>
      </c>
      <c r="K21" s="10">
        <v>2.29</v>
      </c>
      <c r="L21" s="10">
        <v>205.64</v>
      </c>
      <c r="M21" s="9">
        <v>875.23</v>
      </c>
      <c r="N21" s="10">
        <v>3.8</v>
      </c>
      <c r="O21" s="10">
        <v>1853.24</v>
      </c>
      <c r="P21" s="9">
        <v>810.95</v>
      </c>
      <c r="Q21" s="10">
        <v>2.8</v>
      </c>
      <c r="R21" s="11">
        <v>351.54</v>
      </c>
      <c r="S21" s="10">
        <v>838.19</v>
      </c>
      <c r="T21" s="10">
        <v>4.8600000000000003</v>
      </c>
      <c r="U21" s="11">
        <v>51.1</v>
      </c>
      <c r="V21" s="9">
        <f t="shared" si="0"/>
        <v>182.11695906432746</v>
      </c>
      <c r="W21" s="10">
        <f t="shared" si="1"/>
        <v>1956.4549707602337</v>
      </c>
      <c r="X21" s="10">
        <f t="shared" si="12"/>
        <v>2138.5719298245613</v>
      </c>
      <c r="Y21" s="10">
        <f t="shared" si="3"/>
        <v>175.76068376068375</v>
      </c>
      <c r="Z21" s="10">
        <f t="shared" si="4"/>
        <v>1158.2749999999999</v>
      </c>
      <c r="AA21" s="33">
        <f t="shared" si="5"/>
        <v>125.55000000000001</v>
      </c>
      <c r="AB21" s="33">
        <f t="shared" si="6"/>
        <v>26.894736842105264</v>
      </c>
      <c r="AC21" s="9">
        <f t="shared" si="13"/>
        <v>58.994235754207779</v>
      </c>
      <c r="AD21" s="10">
        <f t="shared" si="14"/>
        <v>4.8485005668942591</v>
      </c>
      <c r="AE21" s="10">
        <f t="shared" si="15"/>
        <v>31.951952359072916</v>
      </c>
      <c r="AF21" s="10">
        <f t="shared" si="16"/>
        <v>3.4633982592058055</v>
      </c>
      <c r="AG21" s="11">
        <f t="shared" si="17"/>
        <v>0.74191306061924034</v>
      </c>
      <c r="AK21" s="34"/>
    </row>
    <row r="22" spans="1:37" s="2" customFormat="1" ht="18.5" x14ac:dyDescent="0.35">
      <c r="A22" s="273">
        <v>43877</v>
      </c>
      <c r="B22" s="206">
        <v>43877.464583333334</v>
      </c>
      <c r="C22" s="208" t="s">
        <v>35</v>
      </c>
      <c r="D22" s="192">
        <v>2899.38</v>
      </c>
      <c r="E22" s="10">
        <v>4.88</v>
      </c>
      <c r="F22" s="10">
        <v>4458.71</v>
      </c>
      <c r="G22" s="10">
        <v>2913.45</v>
      </c>
      <c r="H22" s="10">
        <v>5.9</v>
      </c>
      <c r="I22" s="10">
        <v>47361.35</v>
      </c>
      <c r="J22" s="9">
        <v>991.67</v>
      </c>
      <c r="K22" s="10">
        <v>2.15</v>
      </c>
      <c r="L22" s="10">
        <v>1982.72</v>
      </c>
      <c r="M22" s="9">
        <v>876.7</v>
      </c>
      <c r="N22" s="10">
        <v>3.94</v>
      </c>
      <c r="O22" s="10">
        <v>4118.83</v>
      </c>
      <c r="P22" s="9">
        <v>810.49</v>
      </c>
      <c r="Q22" s="10">
        <v>3.61</v>
      </c>
      <c r="R22" s="11">
        <v>566.64</v>
      </c>
      <c r="S22" s="10">
        <v>839.4</v>
      </c>
      <c r="T22" s="10">
        <v>9.8000000000000007</v>
      </c>
      <c r="U22" s="11">
        <v>471.17</v>
      </c>
      <c r="V22" s="9">
        <f t="shared" si="0"/>
        <v>521.48654970760231</v>
      </c>
      <c r="W22" s="10">
        <f t="shared" si="1"/>
        <v>5539.3391812865493</v>
      </c>
      <c r="X22" s="10">
        <f t="shared" si="12"/>
        <v>6060.8257309941519</v>
      </c>
      <c r="Y22" s="10">
        <f t="shared" si="3"/>
        <v>1694.6324786324788</v>
      </c>
      <c r="Z22" s="10">
        <f t="shared" si="4"/>
        <v>2574.2687499999997</v>
      </c>
      <c r="AA22" s="33">
        <f t="shared" si="5"/>
        <v>202.37142857142857</v>
      </c>
      <c r="AB22" s="33">
        <f t="shared" si="6"/>
        <v>247.98421052631582</v>
      </c>
      <c r="AC22" s="9">
        <f t="shared" si="13"/>
        <v>56.222442411631789</v>
      </c>
      <c r="AD22" s="10">
        <f t="shared" si="14"/>
        <v>15.72003241267379</v>
      </c>
      <c r="AE22" s="10">
        <f t="shared" si="15"/>
        <v>23.879861090346534</v>
      </c>
      <c r="AF22" s="10">
        <f t="shared" si="16"/>
        <v>1.8772715952600909</v>
      </c>
      <c r="AG22" s="11">
        <f t="shared" si="17"/>
        <v>2.3003924900877863</v>
      </c>
      <c r="AK22" s="34"/>
    </row>
    <row r="23" spans="1:37" s="2" customFormat="1" ht="18.5" x14ac:dyDescent="0.35">
      <c r="A23" s="273">
        <v>43877</v>
      </c>
      <c r="B23" s="206">
        <v>43877.470833333333</v>
      </c>
      <c r="C23" s="208" t="s">
        <v>35</v>
      </c>
      <c r="D23" s="192">
        <v>2900.15</v>
      </c>
      <c r="E23" s="10">
        <v>3.31</v>
      </c>
      <c r="F23" s="10">
        <v>2379.23</v>
      </c>
      <c r="G23" s="10">
        <v>2913.41</v>
      </c>
      <c r="H23" s="10">
        <v>5.79</v>
      </c>
      <c r="I23" s="10">
        <v>23960.78</v>
      </c>
      <c r="J23" s="9">
        <v>991.68</v>
      </c>
      <c r="K23" s="10">
        <v>2.0299999999999998</v>
      </c>
      <c r="L23" s="10">
        <v>1086.97</v>
      </c>
      <c r="M23" s="9">
        <v>876.68</v>
      </c>
      <c r="N23" s="10">
        <v>3.91</v>
      </c>
      <c r="O23" s="10">
        <v>2045.67</v>
      </c>
      <c r="P23" s="9">
        <v>810.55</v>
      </c>
      <c r="Q23" s="10">
        <v>3.07</v>
      </c>
      <c r="R23" s="11">
        <v>259.29000000000002</v>
      </c>
      <c r="S23" s="10">
        <v>838.85</v>
      </c>
      <c r="T23" s="10">
        <v>4.3499999999999996</v>
      </c>
      <c r="U23" s="11">
        <v>148.16</v>
      </c>
      <c r="V23" s="9">
        <f t="shared" si="0"/>
        <v>278.272514619883</v>
      </c>
      <c r="W23" s="10">
        <f t="shared" si="1"/>
        <v>2802.4304093567248</v>
      </c>
      <c r="X23" s="10">
        <f t="shared" si="12"/>
        <v>3080.702923976608</v>
      </c>
      <c r="Y23" s="10">
        <f t="shared" si="3"/>
        <v>929.03418803418811</v>
      </c>
      <c r="Z23" s="10">
        <f t="shared" si="4"/>
        <v>1278.54375</v>
      </c>
      <c r="AA23" s="33">
        <f t="shared" si="5"/>
        <v>92.603571428571442</v>
      </c>
      <c r="AB23" s="33">
        <f t="shared" si="6"/>
        <v>77.978947368421061</v>
      </c>
      <c r="AC23" s="9">
        <f t="shared" si="13"/>
        <v>56.434878638064269</v>
      </c>
      <c r="AD23" s="10">
        <f t="shared" si="14"/>
        <v>17.018821011356984</v>
      </c>
      <c r="AE23" s="10">
        <f t="shared" si="15"/>
        <v>23.421427883597346</v>
      </c>
      <c r="AF23" s="10">
        <f t="shared" si="16"/>
        <v>1.6963892475152624</v>
      </c>
      <c r="AG23" s="11">
        <f t="shared" si="17"/>
        <v>1.4284832194661363</v>
      </c>
      <c r="AK23" s="34"/>
    </row>
    <row r="24" spans="1:37" s="2" customFormat="1" ht="18.5" x14ac:dyDescent="0.35">
      <c r="A24" s="273">
        <v>43877</v>
      </c>
      <c r="B24" s="206">
        <v>43877.478472222225</v>
      </c>
      <c r="C24" s="208" t="s">
        <v>35</v>
      </c>
      <c r="D24" s="192">
        <v>2900.14</v>
      </c>
      <c r="E24" s="10">
        <v>3.19</v>
      </c>
      <c r="F24" s="10">
        <v>2770.37</v>
      </c>
      <c r="G24" s="10">
        <v>2913.51</v>
      </c>
      <c r="H24" s="10">
        <v>5.82</v>
      </c>
      <c r="I24" s="10">
        <v>31171.14</v>
      </c>
      <c r="J24" s="9">
        <v>991.7</v>
      </c>
      <c r="K24" s="10">
        <v>2.2200000000000002</v>
      </c>
      <c r="L24" s="10">
        <v>1324.45</v>
      </c>
      <c r="M24" s="9">
        <v>876.72</v>
      </c>
      <c r="N24" s="10">
        <v>3.97</v>
      </c>
      <c r="O24" s="10">
        <v>2790.71</v>
      </c>
      <c r="P24" s="9">
        <v>810.43</v>
      </c>
      <c r="Q24" s="10">
        <v>2.81</v>
      </c>
      <c r="R24" s="11">
        <v>353.08</v>
      </c>
      <c r="S24" s="10">
        <v>839.06</v>
      </c>
      <c r="T24" s="10">
        <v>6.61</v>
      </c>
      <c r="U24" s="11">
        <v>265.58999999999997</v>
      </c>
      <c r="V24" s="9">
        <f t="shared" si="0"/>
        <v>324.01988304093561</v>
      </c>
      <c r="W24" s="10">
        <f t="shared" si="1"/>
        <v>3645.7473684210522</v>
      </c>
      <c r="X24" s="10">
        <f t="shared" si="12"/>
        <v>3969.7672514619881</v>
      </c>
      <c r="Y24" s="10">
        <f t="shared" si="3"/>
        <v>1132.0085470085471</v>
      </c>
      <c r="Z24" s="10">
        <f t="shared" si="4"/>
        <v>1744.1937499999999</v>
      </c>
      <c r="AA24" s="33">
        <f t="shared" si="5"/>
        <v>126.10000000000001</v>
      </c>
      <c r="AB24" s="33">
        <f t="shared" si="6"/>
        <v>139.78421052631577</v>
      </c>
      <c r="AC24" s="9">
        <f t="shared" si="13"/>
        <v>55.819022521941385</v>
      </c>
      <c r="AD24" s="10">
        <f t="shared" si="14"/>
        <v>15.917207880948053</v>
      </c>
      <c r="AE24" s="10">
        <f t="shared" si="15"/>
        <v>24.525163327402613</v>
      </c>
      <c r="AF24" s="10">
        <f t="shared" si="16"/>
        <v>1.7730960769613293</v>
      </c>
      <c r="AG24" s="11">
        <f t="shared" si="17"/>
        <v>1.9655101927466063</v>
      </c>
    </row>
    <row r="25" spans="1:37" s="2" customFormat="1" ht="18.5" x14ac:dyDescent="0.35">
      <c r="A25" s="273">
        <v>43877</v>
      </c>
      <c r="B25" s="206">
        <v>43877.493055555555</v>
      </c>
      <c r="C25" s="208" t="s">
        <v>35</v>
      </c>
      <c r="D25" s="192">
        <v>2900.18</v>
      </c>
      <c r="E25" s="10">
        <v>4.1399999999999997</v>
      </c>
      <c r="F25" s="10">
        <v>2567.6799999999998</v>
      </c>
      <c r="G25" s="10">
        <v>2913</v>
      </c>
      <c r="H25" s="10">
        <v>7.75</v>
      </c>
      <c r="I25" s="10">
        <v>44936.54</v>
      </c>
      <c r="J25" s="9">
        <v>991.76</v>
      </c>
      <c r="K25" s="10">
        <v>1.97</v>
      </c>
      <c r="L25" s="10">
        <v>1026.9000000000001</v>
      </c>
      <c r="M25" s="9">
        <v>876.75</v>
      </c>
      <c r="N25" s="10">
        <v>3.9</v>
      </c>
      <c r="O25" s="10">
        <v>3930.16</v>
      </c>
      <c r="P25" s="9">
        <v>810.5</v>
      </c>
      <c r="Q25" s="10">
        <v>2.86</v>
      </c>
      <c r="R25" s="11">
        <v>377.5</v>
      </c>
      <c r="S25" s="10">
        <v>838.75</v>
      </c>
      <c r="T25" s="10">
        <v>5.77</v>
      </c>
      <c r="U25" s="11">
        <v>256.01</v>
      </c>
      <c r="V25" s="9">
        <f t="shared" si="0"/>
        <v>300.31345029239759</v>
      </c>
      <c r="W25" s="10">
        <f t="shared" si="1"/>
        <v>5255.7356725146192</v>
      </c>
      <c r="X25" s="10">
        <f t="shared" si="12"/>
        <v>5556.0491228070168</v>
      </c>
      <c r="Y25" s="10">
        <f t="shared" si="3"/>
        <v>877.69230769230785</v>
      </c>
      <c r="Z25" s="10">
        <f t="shared" si="4"/>
        <v>2456.35</v>
      </c>
      <c r="AA25" s="33">
        <f t="shared" si="5"/>
        <v>134.82142857142858</v>
      </c>
      <c r="AB25" s="33">
        <f t="shared" si="6"/>
        <v>134.7421052631579</v>
      </c>
      <c r="AC25" s="9">
        <f t="shared" si="13"/>
        <v>60.657842947592421</v>
      </c>
      <c r="AD25" s="10">
        <f t="shared" si="14"/>
        <v>9.5821546893402392</v>
      </c>
      <c r="AE25" s="10">
        <f t="shared" si="15"/>
        <v>26.817058170472528</v>
      </c>
      <c r="AF25" s="10">
        <f t="shared" si="16"/>
        <v>1.4719051000981977</v>
      </c>
      <c r="AG25" s="11">
        <f t="shared" si="17"/>
        <v>1.4710390924966061</v>
      </c>
    </row>
    <row r="26" spans="1:37" s="2" customFormat="1" ht="18.5" x14ac:dyDescent="0.35">
      <c r="A26" s="274">
        <v>43877</v>
      </c>
      <c r="B26" s="207">
        <v>43877.5</v>
      </c>
      <c r="C26" s="216" t="s">
        <v>35</v>
      </c>
      <c r="D26" s="189">
        <v>2899.99</v>
      </c>
      <c r="E26" s="30">
        <v>3.87</v>
      </c>
      <c r="F26" s="30">
        <v>4146.05</v>
      </c>
      <c r="G26" s="30">
        <v>2913.39</v>
      </c>
      <c r="H26" s="30">
        <v>5.91</v>
      </c>
      <c r="I26" s="30">
        <v>34731.230000000003</v>
      </c>
      <c r="J26" s="29">
        <v>991.65</v>
      </c>
      <c r="K26" s="30">
        <v>2.17</v>
      </c>
      <c r="L26" s="30">
        <v>1397.12</v>
      </c>
      <c r="M26" s="29">
        <v>876.68</v>
      </c>
      <c r="N26" s="30">
        <v>4</v>
      </c>
      <c r="O26" s="30">
        <v>3161.34</v>
      </c>
      <c r="P26" s="29">
        <v>810.42</v>
      </c>
      <c r="Q26" s="30">
        <v>3.1</v>
      </c>
      <c r="R26" s="31">
        <v>402.93</v>
      </c>
      <c r="S26" s="30">
        <v>838.37</v>
      </c>
      <c r="T26" s="30">
        <v>5.38</v>
      </c>
      <c r="U26" s="31">
        <v>242.52</v>
      </c>
      <c r="V26" s="29">
        <f t="shared" si="0"/>
        <v>484.91812865497076</v>
      </c>
      <c r="W26" s="30">
        <f t="shared" si="1"/>
        <v>4062.13216374269</v>
      </c>
      <c r="X26" s="30">
        <f t="shared" si="12"/>
        <v>4547.050292397661</v>
      </c>
      <c r="Y26" s="30">
        <f t="shared" si="3"/>
        <v>1194.1196581196582</v>
      </c>
      <c r="Z26" s="30">
        <f t="shared" si="4"/>
        <v>1975.8375000000001</v>
      </c>
      <c r="AA26" s="70">
        <f t="shared" si="5"/>
        <v>143.90357142857144</v>
      </c>
      <c r="AB26" s="70">
        <f t="shared" si="6"/>
        <v>127.6421052631579</v>
      </c>
      <c r="AC26" s="29">
        <f t="shared" si="13"/>
        <v>56.919572543247995</v>
      </c>
      <c r="AD26" s="30">
        <f t="shared" si="14"/>
        <v>14.947884042386614</v>
      </c>
      <c r="AE26" s="30">
        <f t="shared" si="15"/>
        <v>24.733358701343409</v>
      </c>
      <c r="AF26" s="30">
        <f t="shared" si="16"/>
        <v>1.8013721525921285</v>
      </c>
      <c r="AG26" s="31">
        <f t="shared" si="17"/>
        <v>1.5978125604298521</v>
      </c>
    </row>
    <row r="27" spans="1:37" x14ac:dyDescent="0.35">
      <c r="A27" s="268"/>
    </row>
    <row r="28" spans="1:37" x14ac:dyDescent="0.35">
      <c r="A28" s="268"/>
    </row>
    <row r="29" spans="1:37" s="2" customFormat="1" ht="18.5" x14ac:dyDescent="0.35">
      <c r="A29" s="272">
        <v>43878</v>
      </c>
      <c r="B29" s="202">
        <v>43878.386805555558</v>
      </c>
      <c r="C29" s="35" t="s">
        <v>35</v>
      </c>
      <c r="D29" s="20">
        <v>2901.12</v>
      </c>
      <c r="E29" s="20">
        <v>4.16</v>
      </c>
      <c r="F29" s="20">
        <v>1005.85</v>
      </c>
      <c r="G29" s="20">
        <v>2912.11</v>
      </c>
      <c r="H29" s="20">
        <v>7.74</v>
      </c>
      <c r="I29" s="20">
        <v>18497</v>
      </c>
      <c r="J29" s="19">
        <v>991.95</v>
      </c>
      <c r="K29" s="20">
        <v>2.08</v>
      </c>
      <c r="L29" s="20">
        <v>611.44000000000005</v>
      </c>
      <c r="M29" s="19">
        <v>876.99</v>
      </c>
      <c r="N29" s="20">
        <v>3.84</v>
      </c>
      <c r="O29" s="21">
        <v>1228.71</v>
      </c>
      <c r="P29" s="20">
        <v>810.83</v>
      </c>
      <c r="Q29" s="20">
        <v>3.48</v>
      </c>
      <c r="R29" s="21">
        <v>164.74</v>
      </c>
      <c r="S29" s="20">
        <v>838.25</v>
      </c>
      <c r="T29" s="20">
        <v>5.03</v>
      </c>
      <c r="U29" s="20">
        <v>104.52</v>
      </c>
      <c r="V29" s="19">
        <f t="shared" ref="V29:V40" si="18">F29/$H$7</f>
        <v>117.64327485380116</v>
      </c>
      <c r="W29" s="20">
        <f t="shared" ref="W29:W40" si="19">I29/$H$7</f>
        <v>2163.3918128654968</v>
      </c>
      <c r="X29" s="20">
        <f t="shared" ref="X29:X36" si="20">V29+W29</f>
        <v>2281.0350877192982</v>
      </c>
      <c r="Y29" s="20">
        <f t="shared" ref="Y29:Y40" si="21">L29/$K$7</f>
        <v>522.59829059829065</v>
      </c>
      <c r="Z29" s="20">
        <f t="shared" ref="Z29:Z40" si="22">O29/$N$7</f>
        <v>767.94375000000002</v>
      </c>
      <c r="AA29" s="69">
        <f t="shared" ref="AA29:AA40" si="23">R29/$Q$7</f>
        <v>58.835714285714296</v>
      </c>
      <c r="AB29" s="57">
        <f t="shared" ref="AB29:AB40" si="24">U29/$Q$8</f>
        <v>55.010526315789477</v>
      </c>
      <c r="AC29" s="20">
        <f t="shared" ref="AC29:AC36" si="25">X29/(X29+Y29+Z29+AA29+AB29)*100</f>
        <v>61.893434196905005</v>
      </c>
      <c r="AD29" s="20">
        <f t="shared" ref="AD29:AD36" si="26">Y29/(Y29+Z29+AA29+AB29+X29)*100</f>
        <v>14.180142639936774</v>
      </c>
      <c r="AE29" s="20">
        <f t="shared" ref="AE29:AE36" si="27">Z29/(Z29+AA29+AB29+Y29+X29)*100</f>
        <v>20.83732784885532</v>
      </c>
      <c r="AF29" s="20">
        <f t="shared" ref="AF29:AF36" si="28">AA29/(AB29+X29+Y29+Z29+AA29)*100</f>
        <v>1.596443838227747</v>
      </c>
      <c r="AG29" s="21">
        <f t="shared" ref="AG29:AG36" si="29">AB29/(X29+AB29+Y29+Z29+AA29)*100</f>
        <v>1.4926514760751532</v>
      </c>
    </row>
    <row r="30" spans="1:37" s="2" customFormat="1" ht="18.5" x14ac:dyDescent="0.35">
      <c r="A30" s="273">
        <v>43878</v>
      </c>
      <c r="B30" s="203">
        <v>43878.393750000003</v>
      </c>
      <c r="C30" s="208" t="s">
        <v>36</v>
      </c>
      <c r="D30" s="10">
        <v>2900.92</v>
      </c>
      <c r="E30" s="10">
        <v>4.26</v>
      </c>
      <c r="F30" s="10">
        <v>985.83</v>
      </c>
      <c r="G30" s="10">
        <v>2912.02</v>
      </c>
      <c r="H30" s="10">
        <v>7.55</v>
      </c>
      <c r="I30" s="10">
        <v>17980.580000000002</v>
      </c>
      <c r="J30" s="9">
        <v>991.89</v>
      </c>
      <c r="K30" s="10">
        <v>2.08</v>
      </c>
      <c r="L30" s="10">
        <v>554.98</v>
      </c>
      <c r="M30" s="9">
        <v>876.92</v>
      </c>
      <c r="N30" s="10">
        <v>3.83</v>
      </c>
      <c r="O30" s="11">
        <v>1259.5899999999999</v>
      </c>
      <c r="P30" s="10">
        <v>810.62</v>
      </c>
      <c r="Q30" s="10">
        <v>2.2000000000000002</v>
      </c>
      <c r="R30" s="11">
        <v>127.37</v>
      </c>
      <c r="S30" s="10">
        <v>839.37</v>
      </c>
      <c r="T30" s="10">
        <v>4.99</v>
      </c>
      <c r="U30" s="10">
        <v>86.19</v>
      </c>
      <c r="V30" s="9">
        <f t="shared" si="18"/>
        <v>115.30175438596491</v>
      </c>
      <c r="W30" s="10">
        <f t="shared" si="19"/>
        <v>2102.9918128654972</v>
      </c>
      <c r="X30" s="10">
        <f t="shared" si="20"/>
        <v>2218.2935672514623</v>
      </c>
      <c r="Y30" s="10">
        <f t="shared" si="21"/>
        <v>474.34188034188037</v>
      </c>
      <c r="Z30" s="10">
        <f t="shared" si="22"/>
        <v>787.24374999999986</v>
      </c>
      <c r="AA30" s="33">
        <f t="shared" si="23"/>
        <v>45.489285714285721</v>
      </c>
      <c r="AB30" s="58">
        <f t="shared" si="24"/>
        <v>45.363157894736844</v>
      </c>
      <c r="AC30" s="10">
        <f t="shared" si="25"/>
        <v>62.124342856090429</v>
      </c>
      <c r="AD30" s="10">
        <f t="shared" si="26"/>
        <v>13.284164927671693</v>
      </c>
      <c r="AE30" s="10">
        <f t="shared" si="27"/>
        <v>22.047127286633977</v>
      </c>
      <c r="AF30" s="10">
        <f t="shared" si="28"/>
        <v>1.2739485989198618</v>
      </c>
      <c r="AG30" s="11">
        <f t="shared" si="29"/>
        <v>1.270416330684033</v>
      </c>
    </row>
    <row r="31" spans="1:37" s="2" customFormat="1" ht="18.5" x14ac:dyDescent="0.35">
      <c r="A31" s="273">
        <v>43878</v>
      </c>
      <c r="B31" s="203">
        <v>43878.400000000001</v>
      </c>
      <c r="C31" s="208" t="s">
        <v>37</v>
      </c>
      <c r="D31" s="10">
        <v>2900.95</v>
      </c>
      <c r="E31" s="10">
        <v>4.2699999999999996</v>
      </c>
      <c r="F31" s="10">
        <v>889.78</v>
      </c>
      <c r="G31" s="10">
        <v>2912.02</v>
      </c>
      <c r="H31" s="10">
        <v>7.92</v>
      </c>
      <c r="I31" s="10">
        <v>16329.71</v>
      </c>
      <c r="J31" s="9">
        <v>991.81</v>
      </c>
      <c r="K31" s="10">
        <v>2.17</v>
      </c>
      <c r="L31" s="10">
        <v>561.98</v>
      </c>
      <c r="M31" s="9">
        <v>876.85</v>
      </c>
      <c r="N31" s="10">
        <v>3.88</v>
      </c>
      <c r="O31" s="11">
        <v>1183.7</v>
      </c>
      <c r="P31" s="10">
        <v>810.51</v>
      </c>
      <c r="Q31" s="10">
        <v>3.19</v>
      </c>
      <c r="R31" s="11">
        <v>180.77</v>
      </c>
      <c r="S31" s="10">
        <v>838.83</v>
      </c>
      <c r="T31" s="10">
        <v>2.82</v>
      </c>
      <c r="U31" s="10">
        <v>83.08</v>
      </c>
      <c r="V31" s="9">
        <f t="shared" si="18"/>
        <v>104.06783625730993</v>
      </c>
      <c r="W31" s="10">
        <f t="shared" si="19"/>
        <v>1909.907602339181</v>
      </c>
      <c r="X31" s="10">
        <f t="shared" si="20"/>
        <v>2013.9754385964909</v>
      </c>
      <c r="Y31" s="10">
        <f t="shared" si="21"/>
        <v>480.32478632478637</v>
      </c>
      <c r="Z31" s="10">
        <f t="shared" si="22"/>
        <v>739.8125</v>
      </c>
      <c r="AA31" s="33">
        <f t="shared" si="23"/>
        <v>64.560714285714297</v>
      </c>
      <c r="AB31" s="58">
        <f t="shared" si="24"/>
        <v>43.726315789473688</v>
      </c>
      <c r="AC31" s="10">
        <f t="shared" si="25"/>
        <v>60.255372972244039</v>
      </c>
      <c r="AD31" s="10">
        <f t="shared" si="26"/>
        <v>14.370656460429712</v>
      </c>
      <c r="AE31" s="10">
        <f t="shared" si="27"/>
        <v>22.13417167991572</v>
      </c>
      <c r="AF31" s="10">
        <f t="shared" si="28"/>
        <v>1.9315677063823435</v>
      </c>
      <c r="AG31" s="11">
        <f t="shared" si="29"/>
        <v>1.308231181028193</v>
      </c>
    </row>
    <row r="32" spans="1:37" s="2" customFormat="1" ht="18.5" x14ac:dyDescent="0.35">
      <c r="A32" s="273">
        <v>43878</v>
      </c>
      <c r="B32" s="203">
        <v>43878.40625</v>
      </c>
      <c r="C32" s="208" t="s">
        <v>38</v>
      </c>
      <c r="D32" s="10">
        <v>2900.89</v>
      </c>
      <c r="E32" s="10">
        <v>4.63</v>
      </c>
      <c r="F32" s="10">
        <v>602.88</v>
      </c>
      <c r="G32" s="10">
        <v>2912.01</v>
      </c>
      <c r="H32" s="10">
        <v>7.88</v>
      </c>
      <c r="I32" s="10">
        <v>15210.45</v>
      </c>
      <c r="J32" s="9">
        <v>991.88</v>
      </c>
      <c r="K32" s="10">
        <v>2.08</v>
      </c>
      <c r="L32" s="10">
        <v>513.91999999999996</v>
      </c>
      <c r="M32" s="9">
        <v>876.9</v>
      </c>
      <c r="N32" s="10">
        <v>3.88</v>
      </c>
      <c r="O32" s="11">
        <v>951.06</v>
      </c>
      <c r="P32" s="10">
        <v>810.89</v>
      </c>
      <c r="Q32" s="10">
        <v>1.33</v>
      </c>
      <c r="R32" s="11">
        <v>74.58</v>
      </c>
      <c r="S32" s="10">
        <v>837.51</v>
      </c>
      <c r="T32" s="10">
        <v>2.2200000000000002</v>
      </c>
      <c r="U32" s="10">
        <v>39.99</v>
      </c>
      <c r="V32" s="9">
        <f t="shared" si="18"/>
        <v>70.512280701754378</v>
      </c>
      <c r="W32" s="10">
        <f t="shared" si="19"/>
        <v>1779</v>
      </c>
      <c r="X32" s="10">
        <f t="shared" si="20"/>
        <v>1849.5122807017544</v>
      </c>
      <c r="Y32" s="10">
        <f t="shared" si="21"/>
        <v>439.24786324786322</v>
      </c>
      <c r="Z32" s="10">
        <f t="shared" si="22"/>
        <v>594.41249999999991</v>
      </c>
      <c r="AA32" s="33">
        <f t="shared" si="23"/>
        <v>26.635714285714286</v>
      </c>
      <c r="AB32" s="58">
        <f t="shared" si="24"/>
        <v>21.047368421052635</v>
      </c>
      <c r="AC32" s="10">
        <f t="shared" si="25"/>
        <v>63.104855823515351</v>
      </c>
      <c r="AD32" s="10">
        <f t="shared" si="26"/>
        <v>14.987017588510623</v>
      </c>
      <c r="AE32" s="10">
        <f t="shared" si="27"/>
        <v>20.281192779083842</v>
      </c>
      <c r="AF32" s="10">
        <f t="shared" si="28"/>
        <v>0.90880332468978864</v>
      </c>
      <c r="AG32" s="11">
        <f t="shared" si="29"/>
        <v>0.7181304842003996</v>
      </c>
    </row>
    <row r="33" spans="1:33" s="2" customFormat="1" ht="18.5" x14ac:dyDescent="0.35">
      <c r="A33" s="273">
        <v>43878</v>
      </c>
      <c r="B33" s="203">
        <v>43878.414583333331</v>
      </c>
      <c r="C33" s="208" t="s">
        <v>39</v>
      </c>
      <c r="D33" s="10">
        <v>2900.93</v>
      </c>
      <c r="E33" s="10">
        <v>4.41</v>
      </c>
      <c r="F33" s="10">
        <v>1257.9000000000001</v>
      </c>
      <c r="G33" s="10">
        <v>2913.92</v>
      </c>
      <c r="H33" s="10">
        <v>7.57</v>
      </c>
      <c r="I33" s="10">
        <v>23702.47</v>
      </c>
      <c r="J33" s="9">
        <v>991.84</v>
      </c>
      <c r="K33" s="10">
        <v>2.12</v>
      </c>
      <c r="L33" s="10">
        <v>759.02</v>
      </c>
      <c r="M33" s="9">
        <v>876.87</v>
      </c>
      <c r="N33" s="10">
        <v>3.89</v>
      </c>
      <c r="O33" s="11">
        <v>1579.85</v>
      </c>
      <c r="P33" s="10">
        <v>810.49</v>
      </c>
      <c r="Q33" s="10">
        <v>2.75</v>
      </c>
      <c r="R33" s="11">
        <v>192.69</v>
      </c>
      <c r="S33" s="10">
        <v>838.41</v>
      </c>
      <c r="T33" s="10">
        <v>5.12</v>
      </c>
      <c r="U33" s="10">
        <v>158.24</v>
      </c>
      <c r="V33" s="9">
        <f t="shared" si="18"/>
        <v>147.12280701754386</v>
      </c>
      <c r="W33" s="10">
        <f t="shared" si="19"/>
        <v>2772.2187134502924</v>
      </c>
      <c r="X33" s="10">
        <f t="shared" si="20"/>
        <v>2919.3415204678363</v>
      </c>
      <c r="Y33" s="10">
        <f t="shared" si="21"/>
        <v>648.73504273504273</v>
      </c>
      <c r="Z33" s="10">
        <f t="shared" si="22"/>
        <v>987.40624999999989</v>
      </c>
      <c r="AA33" s="33">
        <f t="shared" si="23"/>
        <v>68.81785714285715</v>
      </c>
      <c r="AB33" s="58">
        <f t="shared" si="24"/>
        <v>83.284210526315803</v>
      </c>
      <c r="AC33" s="10">
        <f t="shared" si="25"/>
        <v>62.01357159442329</v>
      </c>
      <c r="AD33" s="10">
        <f t="shared" si="26"/>
        <v>13.780634001332517</v>
      </c>
      <c r="AE33" s="10">
        <f t="shared" si="27"/>
        <v>20.9747944006713</v>
      </c>
      <c r="AF33" s="10">
        <f t="shared" si="28"/>
        <v>1.4618505854770494</v>
      </c>
      <c r="AG33" s="11">
        <f t="shared" si="29"/>
        <v>1.7691494180958431</v>
      </c>
    </row>
    <row r="34" spans="1:33" s="2" customFormat="1" ht="18.5" x14ac:dyDescent="0.35">
      <c r="A34" s="273">
        <v>43878</v>
      </c>
      <c r="B34" s="203">
        <v>43878.421527777777</v>
      </c>
      <c r="C34" s="208" t="s">
        <v>40</v>
      </c>
      <c r="D34" s="10">
        <v>2900.82</v>
      </c>
      <c r="E34" s="10">
        <v>4.58</v>
      </c>
      <c r="F34" s="10">
        <v>1482.98</v>
      </c>
      <c r="G34" s="10">
        <v>2912.07</v>
      </c>
      <c r="H34" s="10">
        <v>8.01</v>
      </c>
      <c r="I34" s="10">
        <v>26094.240000000002</v>
      </c>
      <c r="J34" s="9">
        <v>991.8</v>
      </c>
      <c r="K34" s="10">
        <v>2.15</v>
      </c>
      <c r="L34" s="10">
        <v>850.83</v>
      </c>
      <c r="M34" s="9">
        <v>876.77</v>
      </c>
      <c r="N34" s="10">
        <v>4.13</v>
      </c>
      <c r="O34" s="11">
        <v>1867.86</v>
      </c>
      <c r="P34" s="10">
        <v>810.52</v>
      </c>
      <c r="Q34" s="10">
        <v>3.72</v>
      </c>
      <c r="R34" s="11">
        <v>262.72000000000003</v>
      </c>
      <c r="S34" s="10">
        <v>839.27</v>
      </c>
      <c r="T34" s="10">
        <v>5.81</v>
      </c>
      <c r="U34" s="10">
        <v>177.76</v>
      </c>
      <c r="V34" s="9">
        <f t="shared" si="18"/>
        <v>173.44795321637426</v>
      </c>
      <c r="W34" s="10">
        <f t="shared" si="19"/>
        <v>3051.9578947368423</v>
      </c>
      <c r="X34" s="10">
        <f t="shared" si="20"/>
        <v>3225.4058479532164</v>
      </c>
      <c r="Y34" s="10">
        <f t="shared" si="21"/>
        <v>727.20512820512829</v>
      </c>
      <c r="Z34" s="10">
        <f t="shared" si="22"/>
        <v>1167.4124999999999</v>
      </c>
      <c r="AA34" s="33">
        <f t="shared" si="23"/>
        <v>93.82857142857145</v>
      </c>
      <c r="AB34" s="58">
        <f t="shared" si="24"/>
        <v>93.557894736842101</v>
      </c>
      <c r="AC34" s="10">
        <f t="shared" si="25"/>
        <v>60.771748988754915</v>
      </c>
      <c r="AD34" s="10">
        <f t="shared" si="26"/>
        <v>13.701695103784161</v>
      </c>
      <c r="AE34" s="10">
        <f t="shared" si="27"/>
        <v>21.995898426660222</v>
      </c>
      <c r="AF34" s="10">
        <f t="shared" si="28"/>
        <v>1.7678787289509847</v>
      </c>
      <c r="AG34" s="11">
        <f t="shared" si="29"/>
        <v>1.7627787518497091</v>
      </c>
    </row>
    <row r="35" spans="1:33" s="2" customFormat="1" ht="18.5" x14ac:dyDescent="0.35">
      <c r="A35" s="273">
        <v>43878</v>
      </c>
      <c r="B35" s="203">
        <v>43878.427777777775</v>
      </c>
      <c r="C35" s="208" t="s">
        <v>41</v>
      </c>
      <c r="D35" s="10">
        <v>2900.99</v>
      </c>
      <c r="E35" s="10">
        <v>4.1500000000000004</v>
      </c>
      <c r="F35" s="10">
        <v>976.33</v>
      </c>
      <c r="G35" s="10">
        <v>2912.01</v>
      </c>
      <c r="H35" s="10">
        <v>7.73</v>
      </c>
      <c r="I35" s="10">
        <v>16755.41</v>
      </c>
      <c r="J35" s="9">
        <v>991.76</v>
      </c>
      <c r="K35" s="10">
        <v>2.02</v>
      </c>
      <c r="L35" s="10">
        <v>531.65</v>
      </c>
      <c r="M35" s="9">
        <v>876.85</v>
      </c>
      <c r="N35" s="10">
        <v>4.26</v>
      </c>
      <c r="O35" s="11">
        <v>1186.3</v>
      </c>
      <c r="P35" s="10">
        <v>810.8</v>
      </c>
      <c r="Q35" s="10">
        <v>2.65</v>
      </c>
      <c r="R35" s="11">
        <v>133.88999999999999</v>
      </c>
      <c r="S35" s="10">
        <v>839.05</v>
      </c>
      <c r="T35" s="10">
        <v>3.57</v>
      </c>
      <c r="U35" s="10">
        <v>77.06</v>
      </c>
      <c r="V35" s="9">
        <f t="shared" si="18"/>
        <v>114.1906432748538</v>
      </c>
      <c r="W35" s="10">
        <f t="shared" si="19"/>
        <v>1959.6970760233917</v>
      </c>
      <c r="X35" s="10">
        <f t="shared" si="20"/>
        <v>2073.8877192982454</v>
      </c>
      <c r="Y35" s="10">
        <f t="shared" si="21"/>
        <v>454.40170940170941</v>
      </c>
      <c r="Z35" s="10">
        <f t="shared" si="22"/>
        <v>741.43749999999989</v>
      </c>
      <c r="AA35" s="33">
        <f t="shared" si="23"/>
        <v>47.817857142857143</v>
      </c>
      <c r="AB35" s="58">
        <f t="shared" si="24"/>
        <v>40.557894736842108</v>
      </c>
      <c r="AC35" s="10">
        <f t="shared" si="25"/>
        <v>61.757722040240424</v>
      </c>
      <c r="AD35" s="10">
        <f t="shared" si="26"/>
        <v>13.531501345374988</v>
      </c>
      <c r="AE35" s="10">
        <f t="shared" si="27"/>
        <v>22.079059830059091</v>
      </c>
      <c r="AF35" s="10">
        <f t="shared" si="28"/>
        <v>1.423954586600167</v>
      </c>
      <c r="AG35" s="11">
        <f t="shared" si="29"/>
        <v>1.2077621977253319</v>
      </c>
    </row>
    <row r="36" spans="1:33" s="2" customFormat="1" ht="18.5" x14ac:dyDescent="0.35">
      <c r="A36" s="273">
        <v>43878</v>
      </c>
      <c r="B36" s="203">
        <v>43878.481249999997</v>
      </c>
      <c r="C36" s="208" t="s">
        <v>42</v>
      </c>
      <c r="D36" s="10">
        <v>2900.91</v>
      </c>
      <c r="E36" s="10">
        <v>4.74</v>
      </c>
      <c r="F36" s="10">
        <v>772.46</v>
      </c>
      <c r="G36" s="10">
        <v>2913.97</v>
      </c>
      <c r="H36" s="10">
        <v>7.92</v>
      </c>
      <c r="I36" s="10">
        <v>13542.9</v>
      </c>
      <c r="J36" s="9">
        <v>991.71</v>
      </c>
      <c r="K36" s="10">
        <v>2.15</v>
      </c>
      <c r="L36" s="10">
        <v>450.52</v>
      </c>
      <c r="M36" s="9">
        <v>876.7</v>
      </c>
      <c r="N36" s="10">
        <v>4.0599999999999996</v>
      </c>
      <c r="O36" s="11">
        <v>889.76</v>
      </c>
      <c r="P36" s="10">
        <v>810.51</v>
      </c>
      <c r="Q36" s="10">
        <v>3.43</v>
      </c>
      <c r="R36" s="11">
        <v>114.06</v>
      </c>
      <c r="S36" s="10">
        <v>837.98</v>
      </c>
      <c r="T36" s="10">
        <v>4.6100000000000003</v>
      </c>
      <c r="U36" s="10">
        <v>62.27</v>
      </c>
      <c r="V36" s="9">
        <f t="shared" si="18"/>
        <v>90.34619883040935</v>
      </c>
      <c r="W36" s="10">
        <f t="shared" si="19"/>
        <v>1583.9649122807016</v>
      </c>
      <c r="X36" s="10">
        <f t="shared" si="20"/>
        <v>1674.3111111111109</v>
      </c>
      <c r="Y36" s="10">
        <f t="shared" si="21"/>
        <v>385.05982905982904</v>
      </c>
      <c r="Z36" s="10">
        <f t="shared" si="22"/>
        <v>556.09999999999991</v>
      </c>
      <c r="AA36" s="33">
        <f t="shared" si="23"/>
        <v>40.735714285714288</v>
      </c>
      <c r="AB36" s="58">
        <f t="shared" si="24"/>
        <v>32.773684210526319</v>
      </c>
      <c r="AC36" s="10">
        <f t="shared" si="25"/>
        <v>62.265650924803694</v>
      </c>
      <c r="AD36" s="10">
        <f t="shared" si="26"/>
        <v>14.31991984183446</v>
      </c>
      <c r="AE36" s="10">
        <f t="shared" si="27"/>
        <v>20.680701602884771</v>
      </c>
      <c r="AF36" s="10">
        <f t="shared" si="28"/>
        <v>1.514913058304671</v>
      </c>
      <c r="AG36" s="11">
        <f t="shared" si="29"/>
        <v>1.2188145721723989</v>
      </c>
    </row>
    <row r="37" spans="1:33" s="2" customFormat="1" ht="18.5" x14ac:dyDescent="0.35">
      <c r="A37" s="273">
        <v>43878</v>
      </c>
      <c r="B37" s="203">
        <v>43878.488194444442</v>
      </c>
      <c r="C37" s="208" t="s">
        <v>43</v>
      </c>
      <c r="D37" s="10">
        <v>2901.38</v>
      </c>
      <c r="E37" s="10">
        <v>3.57</v>
      </c>
      <c r="F37" s="10">
        <v>591.92999999999995</v>
      </c>
      <c r="G37" s="10">
        <v>2913.67</v>
      </c>
      <c r="H37" s="10">
        <v>6.7</v>
      </c>
      <c r="I37" s="10">
        <v>8989.6299999999992</v>
      </c>
      <c r="J37" s="9">
        <v>991.75</v>
      </c>
      <c r="K37" s="10">
        <v>2.13</v>
      </c>
      <c r="L37" s="10">
        <v>337.52</v>
      </c>
      <c r="M37" s="9">
        <v>876.71</v>
      </c>
      <c r="N37" s="10">
        <v>3.9</v>
      </c>
      <c r="O37" s="11">
        <v>666.56</v>
      </c>
      <c r="P37" s="10">
        <v>810.5</v>
      </c>
      <c r="Q37" s="10">
        <v>4.3099999999999996</v>
      </c>
      <c r="R37" s="11">
        <v>99.71</v>
      </c>
      <c r="S37" s="10">
        <v>838.11</v>
      </c>
      <c r="T37" s="10">
        <v>1.67</v>
      </c>
      <c r="U37" s="10">
        <v>31.71</v>
      </c>
      <c r="V37" s="9">
        <f t="shared" si="18"/>
        <v>69.231578947368405</v>
      </c>
      <c r="W37" s="10">
        <f t="shared" si="19"/>
        <v>1051.4187134502922</v>
      </c>
      <c r="X37" s="10">
        <f t="shared" ref="X37:X40" si="30">V37+W37</f>
        <v>1120.6502923976607</v>
      </c>
      <c r="Y37" s="10">
        <f t="shared" si="21"/>
        <v>288.47863247863251</v>
      </c>
      <c r="Z37" s="10">
        <f t="shared" si="22"/>
        <v>416.59999999999997</v>
      </c>
      <c r="AA37" s="33">
        <f t="shared" si="23"/>
        <v>35.610714285714288</v>
      </c>
      <c r="AB37" s="58">
        <f t="shared" si="24"/>
        <v>16.689473684210526</v>
      </c>
      <c r="AC37" s="10">
        <f t="shared" ref="AC37:AC40" si="31">X37/(X37+Y37+Z37+AA37+AB37)*100</f>
        <v>59.671614499057291</v>
      </c>
      <c r="AD37" s="10">
        <f t="shared" ref="AD37:AD40" si="32">Y37/(Y37+Z37+AA37+AB37+X37)*100</f>
        <v>15.360711423766652</v>
      </c>
      <c r="AE37" s="10">
        <f t="shared" ref="AE37:AE40" si="33">Z37/(Z37+AA37+AB37+Y37+X37)*100</f>
        <v>22.182829709632578</v>
      </c>
      <c r="AF37" s="10">
        <f t="shared" ref="AF37:AF40" si="34">AA37/(AB37+X37+Y37+Z37+AA37)*100</f>
        <v>1.8961747739759487</v>
      </c>
      <c r="AG37" s="11">
        <f t="shared" ref="AG37:AG40" si="35">AB37/(X37+AB37+Y37+Z37+AA37)*100</f>
        <v>0.88866959356753805</v>
      </c>
    </row>
    <row r="38" spans="1:33" s="2" customFormat="1" ht="18.5" x14ac:dyDescent="0.35">
      <c r="A38" s="273">
        <v>43878</v>
      </c>
      <c r="B38" s="203">
        <v>43878.496527777781</v>
      </c>
      <c r="C38" s="208" t="s">
        <v>44</v>
      </c>
      <c r="D38" s="10">
        <v>2901.12</v>
      </c>
      <c r="E38" s="10">
        <v>3.61</v>
      </c>
      <c r="F38" s="10">
        <v>410.59</v>
      </c>
      <c r="G38" s="10">
        <v>2913.66</v>
      </c>
      <c r="H38" s="10">
        <v>6.42</v>
      </c>
      <c r="I38" s="10">
        <v>7266.65</v>
      </c>
      <c r="J38" s="9">
        <v>991.74</v>
      </c>
      <c r="K38" s="10">
        <v>2.33</v>
      </c>
      <c r="L38" s="10">
        <v>256.72000000000003</v>
      </c>
      <c r="M38" s="9">
        <v>876.66</v>
      </c>
      <c r="N38" s="10">
        <v>4.07</v>
      </c>
      <c r="O38" s="11">
        <v>531.11</v>
      </c>
      <c r="P38" s="10">
        <v>810.71</v>
      </c>
      <c r="Q38" s="10">
        <v>2.41</v>
      </c>
      <c r="R38" s="11">
        <v>62.78</v>
      </c>
      <c r="S38" s="10">
        <v>838.74</v>
      </c>
      <c r="T38" s="10">
        <v>4.1900000000000004</v>
      </c>
      <c r="U38" s="10">
        <v>39.14</v>
      </c>
      <c r="V38" s="9">
        <f t="shared" si="18"/>
        <v>48.022222222222219</v>
      </c>
      <c r="W38" s="10">
        <f t="shared" si="19"/>
        <v>849.90058479532149</v>
      </c>
      <c r="X38" s="10">
        <f t="shared" si="30"/>
        <v>897.92280701754373</v>
      </c>
      <c r="Y38" s="10">
        <f t="shared" si="21"/>
        <v>219.41880341880346</v>
      </c>
      <c r="Z38" s="10">
        <f t="shared" si="22"/>
        <v>331.94374999999997</v>
      </c>
      <c r="AA38" s="33">
        <f t="shared" si="23"/>
        <v>22.421428571428574</v>
      </c>
      <c r="AB38" s="58">
        <f t="shared" si="24"/>
        <v>20.6</v>
      </c>
      <c r="AC38" s="10">
        <f t="shared" si="31"/>
        <v>60.170121427549518</v>
      </c>
      <c r="AD38" s="10">
        <f t="shared" si="32"/>
        <v>14.703330778565544</v>
      </c>
      <c r="AE38" s="10">
        <f t="shared" si="33"/>
        <v>22.243666814697466</v>
      </c>
      <c r="AF38" s="10">
        <f t="shared" si="34"/>
        <v>1.5024677724837281</v>
      </c>
      <c r="AG38" s="11">
        <f t="shared" si="35"/>
        <v>1.38041320670375</v>
      </c>
    </row>
    <row r="39" spans="1:33" s="2" customFormat="1" ht="18.5" x14ac:dyDescent="0.35">
      <c r="A39" s="273">
        <v>43878</v>
      </c>
      <c r="B39" s="203">
        <v>43878.505555555559</v>
      </c>
      <c r="C39" s="208" t="s">
        <v>45</v>
      </c>
      <c r="D39" s="10">
        <v>2900.99</v>
      </c>
      <c r="E39" s="10">
        <v>4.4800000000000004</v>
      </c>
      <c r="F39" s="10">
        <v>1246.8800000000001</v>
      </c>
      <c r="G39" s="10">
        <v>2913.49</v>
      </c>
      <c r="H39" s="10">
        <v>6.21</v>
      </c>
      <c r="I39" s="10">
        <v>10025.129999999999</v>
      </c>
      <c r="J39" s="9">
        <v>991.73</v>
      </c>
      <c r="K39" s="10">
        <v>2.15</v>
      </c>
      <c r="L39" s="10">
        <v>413.36</v>
      </c>
      <c r="M39" s="9">
        <v>876.84</v>
      </c>
      <c r="N39" s="10">
        <v>3.89</v>
      </c>
      <c r="O39" s="11">
        <v>838.23</v>
      </c>
      <c r="P39" s="10">
        <v>810.52</v>
      </c>
      <c r="Q39" s="10">
        <v>2.66</v>
      </c>
      <c r="R39" s="11">
        <v>96.44</v>
      </c>
      <c r="S39" s="10">
        <v>838.71</v>
      </c>
      <c r="T39" s="10">
        <v>1.92</v>
      </c>
      <c r="U39" s="10">
        <v>40.619999999999997</v>
      </c>
      <c r="V39" s="9">
        <f t="shared" si="18"/>
        <v>145.83391812865497</v>
      </c>
      <c r="W39" s="10">
        <f t="shared" si="19"/>
        <v>1172.5298245614033</v>
      </c>
      <c r="X39" s="10">
        <f t="shared" si="30"/>
        <v>1318.3637426900582</v>
      </c>
      <c r="Y39" s="10">
        <f t="shared" si="21"/>
        <v>353.29914529914532</v>
      </c>
      <c r="Z39" s="10">
        <f t="shared" si="22"/>
        <v>523.89374999999995</v>
      </c>
      <c r="AA39" s="33">
        <f t="shared" si="23"/>
        <v>34.442857142857143</v>
      </c>
      <c r="AB39" s="58">
        <f t="shared" si="24"/>
        <v>21.378947368421052</v>
      </c>
      <c r="AC39" s="10">
        <f t="shared" si="31"/>
        <v>58.558069039064996</v>
      </c>
      <c r="AD39" s="10">
        <f t="shared" si="32"/>
        <v>15.692570321796079</v>
      </c>
      <c r="AE39" s="10">
        <f t="shared" si="33"/>
        <v>23.269910562799037</v>
      </c>
      <c r="AF39" s="10">
        <f t="shared" si="34"/>
        <v>1.529856397869892</v>
      </c>
      <c r="AG39" s="11">
        <f t="shared" si="35"/>
        <v>0.94959367847000598</v>
      </c>
    </row>
    <row r="40" spans="1:33" s="2" customFormat="1" ht="18.5" x14ac:dyDescent="0.35">
      <c r="A40" s="274">
        <v>43878</v>
      </c>
      <c r="B40" s="204">
        <v>43878.520833333336</v>
      </c>
      <c r="C40" s="216" t="s">
        <v>46</v>
      </c>
      <c r="D40" s="30">
        <v>2901.01</v>
      </c>
      <c r="E40" s="30">
        <v>3.68</v>
      </c>
      <c r="F40" s="30">
        <v>2518.2199999999998</v>
      </c>
      <c r="G40" s="30">
        <v>2913.47</v>
      </c>
      <c r="H40" s="30">
        <v>6.14</v>
      </c>
      <c r="I40" s="30">
        <v>30400.58</v>
      </c>
      <c r="J40" s="29">
        <v>991.8</v>
      </c>
      <c r="K40" s="30">
        <v>1.98</v>
      </c>
      <c r="L40" s="30">
        <v>1133.94</v>
      </c>
      <c r="M40" s="29">
        <v>876.82</v>
      </c>
      <c r="N40" s="30">
        <v>3.85</v>
      </c>
      <c r="O40" s="31">
        <v>2375</v>
      </c>
      <c r="P40" s="30">
        <v>810.63</v>
      </c>
      <c r="Q40" s="30">
        <v>3.4</v>
      </c>
      <c r="R40" s="31">
        <v>330.38</v>
      </c>
      <c r="S40" s="30">
        <v>838.15</v>
      </c>
      <c r="T40" s="30">
        <v>4.46</v>
      </c>
      <c r="U40" s="30">
        <v>172.59</v>
      </c>
      <c r="V40" s="29">
        <f t="shared" si="18"/>
        <v>294.52865497076016</v>
      </c>
      <c r="W40" s="30">
        <f t="shared" si="19"/>
        <v>3555.6233918128655</v>
      </c>
      <c r="X40" s="30">
        <f t="shared" si="30"/>
        <v>3850.1520467836258</v>
      </c>
      <c r="Y40" s="30">
        <f t="shared" si="21"/>
        <v>969.1794871794873</v>
      </c>
      <c r="Z40" s="30">
        <f t="shared" si="22"/>
        <v>1484.375</v>
      </c>
      <c r="AA40" s="70">
        <f t="shared" si="23"/>
        <v>117.99285714285715</v>
      </c>
      <c r="AB40" s="59">
        <f t="shared" si="24"/>
        <v>90.836842105263159</v>
      </c>
      <c r="AC40" s="30">
        <f t="shared" si="31"/>
        <v>59.119088307707948</v>
      </c>
      <c r="AD40" s="30">
        <f t="shared" si="32"/>
        <v>14.881751939237956</v>
      </c>
      <c r="AE40" s="30">
        <f t="shared" si="33"/>
        <v>22.792579524245919</v>
      </c>
      <c r="AF40" s="30">
        <f t="shared" si="34"/>
        <v>1.8117804326545244</v>
      </c>
      <c r="AG40" s="31">
        <f t="shared" si="35"/>
        <v>1.3947997961536542</v>
      </c>
    </row>
    <row r="41" spans="1:33" x14ac:dyDescent="0.35">
      <c r="A41" s="268"/>
    </row>
    <row r="42" spans="1:33" x14ac:dyDescent="0.35">
      <c r="A42" s="268"/>
    </row>
    <row r="43" spans="1:33" s="2" customFormat="1" ht="18.5" x14ac:dyDescent="0.35">
      <c r="A43" s="272">
        <v>43879</v>
      </c>
      <c r="B43" s="202">
        <v>43879.595833333333</v>
      </c>
      <c r="C43" s="35" t="s">
        <v>35</v>
      </c>
      <c r="D43" s="20">
        <v>2900.82</v>
      </c>
      <c r="E43" s="20">
        <v>4.3899999999999997</v>
      </c>
      <c r="F43" s="20">
        <v>1258.5999999999999</v>
      </c>
      <c r="G43" s="20">
        <v>2912.85</v>
      </c>
      <c r="H43" s="20">
        <v>7.61</v>
      </c>
      <c r="I43" s="20">
        <v>21984.58</v>
      </c>
      <c r="J43" s="19">
        <v>991.65</v>
      </c>
      <c r="K43" s="20">
        <v>2.21</v>
      </c>
      <c r="L43" s="20">
        <v>780.98</v>
      </c>
      <c r="M43" s="19">
        <v>876.74</v>
      </c>
      <c r="N43" s="20">
        <v>4.1399999999999997</v>
      </c>
      <c r="O43" s="21">
        <v>1527.02</v>
      </c>
      <c r="P43" s="20">
        <v>810.5</v>
      </c>
      <c r="Q43" s="20">
        <v>3.49</v>
      </c>
      <c r="R43" s="21">
        <v>195.94</v>
      </c>
      <c r="S43" s="20">
        <v>838.01</v>
      </c>
      <c r="T43" s="20">
        <v>5.96</v>
      </c>
      <c r="U43" s="20">
        <v>209.14</v>
      </c>
      <c r="V43" s="19">
        <f t="shared" ref="V43:V54" si="36">F43/$H$7</f>
        <v>147.20467836257308</v>
      </c>
      <c r="W43" s="20">
        <f t="shared" ref="W43:W54" si="37">I43/$H$7</f>
        <v>2571.2959064327483</v>
      </c>
      <c r="X43" s="20">
        <f t="shared" ref="X43:X54" si="38">V43+W43</f>
        <v>2718.5005847953216</v>
      </c>
      <c r="Y43" s="20">
        <f t="shared" ref="Y43:Y54" si="39">L43/$K$7</f>
        <v>667.50427350427356</v>
      </c>
      <c r="Z43" s="20">
        <f t="shared" ref="Z43:Z54" si="40">O43/$N$7</f>
        <v>954.38749999999993</v>
      </c>
      <c r="AA43" s="69">
        <f t="shared" ref="AA43:AA54" si="41">R43/$Q$7</f>
        <v>69.978571428571428</v>
      </c>
      <c r="AB43" s="57">
        <f t="shared" ref="AB43:AB54" si="42">U43/$Q$8</f>
        <v>110.07368421052631</v>
      </c>
      <c r="AC43" s="20">
        <f t="shared" ref="AC43:AC54" si="43">X43/(X43+Y43+Z43+AA43+AB43)*100</f>
        <v>60.137902727817618</v>
      </c>
      <c r="AD43" s="20">
        <f t="shared" ref="AD43:AD54" si="44">Y43/(Y43+Z43+AA43+AB43+X43)*100</f>
        <v>14.766341156930418</v>
      </c>
      <c r="AE43" s="20">
        <f t="shared" ref="AE43:AE54" si="45">Z43/(Z43+AA43+AB43+Y43+X43)*100</f>
        <v>21.112690929940094</v>
      </c>
      <c r="AF43" s="20">
        <f t="shared" ref="AF43:AF54" si="46">AA43/(AB43+X43+Y43+Z43+AA43)*100</f>
        <v>1.5480462079502981</v>
      </c>
      <c r="AG43" s="21">
        <f t="shared" ref="AG43:AG54" si="47">AB43/(X43+AB43+Y43+Z43+AA43)*100</f>
        <v>2.4350189773615738</v>
      </c>
    </row>
    <row r="44" spans="1:33" s="2" customFormat="1" ht="18.5" x14ac:dyDescent="0.35">
      <c r="A44" s="273">
        <v>43879</v>
      </c>
      <c r="B44" s="203">
        <v>43879.604861111111</v>
      </c>
      <c r="C44" s="208" t="s">
        <v>36</v>
      </c>
      <c r="D44" s="10">
        <v>2901</v>
      </c>
      <c r="E44" s="10">
        <v>3.95</v>
      </c>
      <c r="F44" s="10">
        <v>990.52</v>
      </c>
      <c r="G44" s="10">
        <v>2912.97</v>
      </c>
      <c r="H44" s="10">
        <v>7.73</v>
      </c>
      <c r="I44" s="10">
        <v>17831.849999999999</v>
      </c>
      <c r="J44" s="9">
        <v>991.67</v>
      </c>
      <c r="K44" s="10">
        <v>2.1</v>
      </c>
      <c r="L44" s="10">
        <v>563.33000000000004</v>
      </c>
      <c r="M44" s="9">
        <v>876.66</v>
      </c>
      <c r="N44" s="10">
        <v>4.0199999999999996</v>
      </c>
      <c r="O44" s="11">
        <v>1144.06</v>
      </c>
      <c r="P44" s="10">
        <v>810.55</v>
      </c>
      <c r="Q44" s="10">
        <v>3.01</v>
      </c>
      <c r="R44" s="11">
        <v>146.88999999999999</v>
      </c>
      <c r="S44" s="10">
        <v>839.51</v>
      </c>
      <c r="T44" s="10">
        <v>6.72</v>
      </c>
      <c r="U44" s="10">
        <v>117.7</v>
      </c>
      <c r="V44" s="9">
        <f t="shared" si="36"/>
        <v>115.85029239766081</v>
      </c>
      <c r="W44" s="10">
        <f t="shared" si="37"/>
        <v>2085.5964912280697</v>
      </c>
      <c r="X44" s="10">
        <f t="shared" si="38"/>
        <v>2201.4467836257304</v>
      </c>
      <c r="Y44" s="10">
        <f t="shared" si="39"/>
        <v>481.47863247863256</v>
      </c>
      <c r="Z44" s="10">
        <f t="shared" si="40"/>
        <v>715.03749999999991</v>
      </c>
      <c r="AA44" s="33">
        <f t="shared" si="41"/>
        <v>52.460714285714282</v>
      </c>
      <c r="AB44" s="58">
        <f t="shared" si="42"/>
        <v>61.947368421052637</v>
      </c>
      <c r="AC44" s="10">
        <f t="shared" si="43"/>
        <v>62.676943420011099</v>
      </c>
      <c r="AD44" s="10">
        <f t="shared" si="44"/>
        <v>13.708080172669797</v>
      </c>
      <c r="AE44" s="10">
        <f t="shared" si="45"/>
        <v>20.357687164653917</v>
      </c>
      <c r="AF44" s="10">
        <f t="shared" si="46"/>
        <v>1.4935983215745499</v>
      </c>
      <c r="AG44" s="11">
        <f t="shared" si="47"/>
        <v>1.7636909210906433</v>
      </c>
    </row>
    <row r="45" spans="1:33" s="2" customFormat="1" ht="18.5" x14ac:dyDescent="0.35">
      <c r="A45" s="273">
        <v>43879</v>
      </c>
      <c r="B45" s="203">
        <v>43879.612500000003</v>
      </c>
      <c r="C45" s="208" t="s">
        <v>37</v>
      </c>
      <c r="D45" s="10">
        <v>2901.03</v>
      </c>
      <c r="E45" s="10">
        <v>3.1</v>
      </c>
      <c r="F45" s="10">
        <v>1817.7</v>
      </c>
      <c r="G45" s="10">
        <v>2912.77</v>
      </c>
      <c r="H45" s="10">
        <v>7.36</v>
      </c>
      <c r="I45" s="10">
        <v>29599.09</v>
      </c>
      <c r="J45" s="9">
        <v>991.74</v>
      </c>
      <c r="K45" s="10">
        <v>2.0499999999999998</v>
      </c>
      <c r="L45" s="10">
        <v>999.91</v>
      </c>
      <c r="M45" s="9">
        <v>876.79</v>
      </c>
      <c r="N45" s="10">
        <v>3.89</v>
      </c>
      <c r="O45" s="11">
        <v>2107.7399999999998</v>
      </c>
      <c r="P45" s="10">
        <v>810.61</v>
      </c>
      <c r="Q45" s="10">
        <v>3.63</v>
      </c>
      <c r="R45" s="11">
        <v>297.39999999999998</v>
      </c>
      <c r="S45" s="10">
        <v>839.39</v>
      </c>
      <c r="T45" s="10">
        <v>6.94</v>
      </c>
      <c r="U45" s="10">
        <v>210.22</v>
      </c>
      <c r="V45" s="9">
        <f t="shared" si="36"/>
        <v>212.59649122807016</v>
      </c>
      <c r="W45" s="10">
        <f t="shared" si="37"/>
        <v>3461.8818713450291</v>
      </c>
      <c r="X45" s="10">
        <f t="shared" si="38"/>
        <v>3674.4783625730993</v>
      </c>
      <c r="Y45" s="10">
        <f t="shared" si="39"/>
        <v>854.62393162393164</v>
      </c>
      <c r="Z45" s="10">
        <f t="shared" si="40"/>
        <v>1317.3374999999999</v>
      </c>
      <c r="AA45" s="33">
        <f t="shared" si="41"/>
        <v>106.21428571428571</v>
      </c>
      <c r="AB45" s="58">
        <f t="shared" si="42"/>
        <v>110.6421052631579</v>
      </c>
      <c r="AC45" s="10">
        <f t="shared" si="43"/>
        <v>60.601993542021972</v>
      </c>
      <c r="AD45" s="10">
        <f t="shared" si="44"/>
        <v>14.095038499250542</v>
      </c>
      <c r="AE45" s="10">
        <f t="shared" si="45"/>
        <v>21.726425029690226</v>
      </c>
      <c r="AF45" s="10">
        <f t="shared" si="46"/>
        <v>1.7517581604209451</v>
      </c>
      <c r="AG45" s="11">
        <f t="shared" si="47"/>
        <v>1.8247847686163154</v>
      </c>
    </row>
    <row r="46" spans="1:33" s="2" customFormat="1" ht="18.5" x14ac:dyDescent="0.35">
      <c r="A46" s="273">
        <v>43879</v>
      </c>
      <c r="B46" s="203">
        <v>43879.631249999999</v>
      </c>
      <c r="C46" s="208" t="s">
        <v>38</v>
      </c>
      <c r="D46" s="10">
        <v>2900.63</v>
      </c>
      <c r="E46" s="10">
        <v>4.63</v>
      </c>
      <c r="F46" s="10">
        <v>2022.14</v>
      </c>
      <c r="G46" s="10">
        <v>2912.76</v>
      </c>
      <c r="H46" s="10">
        <v>7.37</v>
      </c>
      <c r="I46" s="10">
        <v>37847.980000000003</v>
      </c>
      <c r="J46" s="9">
        <v>991.74</v>
      </c>
      <c r="K46" s="10">
        <v>2.0299999999999998</v>
      </c>
      <c r="L46" s="10">
        <v>1193.9100000000001</v>
      </c>
      <c r="M46" s="9">
        <v>876.77</v>
      </c>
      <c r="N46" s="10">
        <v>3.85</v>
      </c>
      <c r="O46" s="11">
        <v>2548.73</v>
      </c>
      <c r="P46" s="10">
        <v>810.59</v>
      </c>
      <c r="Q46" s="10">
        <v>3.35</v>
      </c>
      <c r="R46" s="11">
        <v>381.78</v>
      </c>
      <c r="S46" s="10">
        <v>839.03</v>
      </c>
      <c r="T46" s="10">
        <v>5.24</v>
      </c>
      <c r="U46" s="10">
        <v>228.22</v>
      </c>
      <c r="V46" s="9">
        <f t="shared" si="36"/>
        <v>236.50760233918129</v>
      </c>
      <c r="W46" s="10">
        <f t="shared" si="37"/>
        <v>4426.6643274853805</v>
      </c>
      <c r="X46" s="10">
        <f t="shared" si="38"/>
        <v>4663.1719298245616</v>
      </c>
      <c r="Y46" s="10">
        <f t="shared" si="39"/>
        <v>1020.4358974358976</v>
      </c>
      <c r="Z46" s="10">
        <f t="shared" si="40"/>
        <v>1592.95625</v>
      </c>
      <c r="AA46" s="33">
        <f t="shared" si="41"/>
        <v>136.35</v>
      </c>
      <c r="AB46" s="58">
        <f t="shared" si="42"/>
        <v>120.11578947368422</v>
      </c>
      <c r="AC46" s="10">
        <f t="shared" si="43"/>
        <v>61.903005992543939</v>
      </c>
      <c r="AD46" s="10">
        <f t="shared" si="44"/>
        <v>13.546154940154187</v>
      </c>
      <c r="AE46" s="10">
        <f t="shared" si="45"/>
        <v>21.146288786594276</v>
      </c>
      <c r="AF46" s="10">
        <f t="shared" si="46"/>
        <v>1.8100286659173028</v>
      </c>
      <c r="AG46" s="11">
        <f t="shared" si="47"/>
        <v>1.5945216147902914</v>
      </c>
    </row>
    <row r="47" spans="1:33" s="2" customFormat="1" ht="18.5" x14ac:dyDescent="0.35">
      <c r="A47" s="273">
        <v>43879</v>
      </c>
      <c r="B47" s="203">
        <v>43879.63958333333</v>
      </c>
      <c r="C47" s="208" t="s">
        <v>39</v>
      </c>
      <c r="D47" s="10">
        <v>2900.71</v>
      </c>
      <c r="E47" s="10">
        <v>4.18</v>
      </c>
      <c r="F47" s="10">
        <v>1416.46</v>
      </c>
      <c r="G47" s="10">
        <v>2912.75</v>
      </c>
      <c r="H47" s="10">
        <v>7.38</v>
      </c>
      <c r="I47" s="10">
        <v>28693.25</v>
      </c>
      <c r="J47" s="9">
        <v>991.68</v>
      </c>
      <c r="K47" s="10">
        <v>2.15</v>
      </c>
      <c r="L47" s="10">
        <v>950.17</v>
      </c>
      <c r="M47" s="9">
        <v>876.78</v>
      </c>
      <c r="N47" s="10">
        <v>3.77</v>
      </c>
      <c r="O47" s="11">
        <v>1693.7</v>
      </c>
      <c r="P47" s="10">
        <v>810.56</v>
      </c>
      <c r="Q47" s="10">
        <v>2.8</v>
      </c>
      <c r="R47" s="11">
        <v>205.56</v>
      </c>
      <c r="S47" s="10">
        <v>837.97</v>
      </c>
      <c r="T47" s="10">
        <v>1.99</v>
      </c>
      <c r="U47" s="10">
        <v>73.209999999999994</v>
      </c>
      <c r="V47" s="9">
        <f t="shared" si="36"/>
        <v>165.66783625730994</v>
      </c>
      <c r="W47" s="10">
        <f t="shared" si="37"/>
        <v>3355.9356725146195</v>
      </c>
      <c r="X47" s="10">
        <f t="shared" si="38"/>
        <v>3521.6035087719292</v>
      </c>
      <c r="Y47" s="10">
        <f t="shared" si="39"/>
        <v>812.11111111111109</v>
      </c>
      <c r="Z47" s="10">
        <f t="shared" si="40"/>
        <v>1058.5625</v>
      </c>
      <c r="AA47" s="33">
        <f t="shared" si="41"/>
        <v>73.414285714285725</v>
      </c>
      <c r="AB47" s="58">
        <f t="shared" si="42"/>
        <v>38.531578947368416</v>
      </c>
      <c r="AC47" s="10">
        <f t="shared" si="43"/>
        <v>63.980029854536028</v>
      </c>
      <c r="AD47" s="10">
        <f t="shared" si="44"/>
        <v>14.754327965844363</v>
      </c>
      <c r="AE47" s="10">
        <f t="shared" si="45"/>
        <v>19.23182441867521</v>
      </c>
      <c r="AF47" s="10">
        <f t="shared" si="46"/>
        <v>1.3337810971762165</v>
      </c>
      <c r="AG47" s="11">
        <f t="shared" si="47"/>
        <v>0.70003666376818707</v>
      </c>
    </row>
    <row r="48" spans="1:33" s="2" customFormat="1" ht="18.5" x14ac:dyDescent="0.35">
      <c r="A48" s="273">
        <v>43879</v>
      </c>
      <c r="B48" s="203">
        <v>43879.648611111108</v>
      </c>
      <c r="C48" s="208" t="s">
        <v>40</v>
      </c>
      <c r="D48" s="10">
        <v>2900.89</v>
      </c>
      <c r="E48" s="10">
        <v>4.2</v>
      </c>
      <c r="F48" s="10">
        <v>847.39</v>
      </c>
      <c r="G48" s="10">
        <v>2912.58</v>
      </c>
      <c r="H48" s="10">
        <v>6.42</v>
      </c>
      <c r="I48" s="10">
        <v>10498.58</v>
      </c>
      <c r="J48" s="9">
        <v>991.76</v>
      </c>
      <c r="K48" s="10">
        <v>2.19</v>
      </c>
      <c r="L48" s="10">
        <v>436.12</v>
      </c>
      <c r="M48" s="9">
        <v>876.83</v>
      </c>
      <c r="N48" s="10">
        <v>3.91</v>
      </c>
      <c r="O48" s="11">
        <v>841.74</v>
      </c>
      <c r="P48" s="10">
        <v>810.24</v>
      </c>
      <c r="Q48" s="10">
        <v>1.38</v>
      </c>
      <c r="R48" s="11">
        <v>59.83</v>
      </c>
      <c r="S48" s="10">
        <v>840.15</v>
      </c>
      <c r="T48" s="10">
        <v>0.09</v>
      </c>
      <c r="U48" s="10">
        <v>12</v>
      </c>
      <c r="V48" s="9">
        <f t="shared" si="36"/>
        <v>99.109941520467828</v>
      </c>
      <c r="W48" s="10">
        <f t="shared" si="37"/>
        <v>1227.9040935672513</v>
      </c>
      <c r="X48" s="10">
        <f t="shared" si="38"/>
        <v>1327.0140350877191</v>
      </c>
      <c r="Y48" s="10">
        <f t="shared" si="39"/>
        <v>372.75213675213678</v>
      </c>
      <c r="Z48" s="10">
        <f t="shared" si="40"/>
        <v>526.08749999999998</v>
      </c>
      <c r="AA48" s="33">
        <f t="shared" si="41"/>
        <v>21.367857142857144</v>
      </c>
      <c r="AB48" s="58">
        <f t="shared" si="42"/>
        <v>6.3157894736842106</v>
      </c>
      <c r="AC48" s="10">
        <f t="shared" si="43"/>
        <v>58.885824708537882</v>
      </c>
      <c r="AD48" s="10">
        <f t="shared" si="44"/>
        <v>16.540757221959844</v>
      </c>
      <c r="AE48" s="10">
        <f t="shared" si="45"/>
        <v>23.344965077407885</v>
      </c>
      <c r="AF48" s="10">
        <f t="shared" si="46"/>
        <v>0.94819184789420119</v>
      </c>
      <c r="AG48" s="11">
        <f t="shared" si="47"/>
        <v>0.28026114420019144</v>
      </c>
    </row>
    <row r="49" spans="1:33" s="2" customFormat="1" ht="18.5" x14ac:dyDescent="0.35">
      <c r="A49" s="273">
        <v>43879</v>
      </c>
      <c r="B49" s="203">
        <v>43879.658333333333</v>
      </c>
      <c r="C49" s="208" t="s">
        <v>41</v>
      </c>
      <c r="D49" s="10">
        <v>2900.78</v>
      </c>
      <c r="E49" s="10">
        <v>4.4400000000000004</v>
      </c>
      <c r="F49" s="10">
        <v>850.01</v>
      </c>
      <c r="G49" s="10">
        <v>2912.94</v>
      </c>
      <c r="H49" s="10">
        <v>7.92</v>
      </c>
      <c r="I49" s="10">
        <v>14954.85</v>
      </c>
      <c r="J49" s="9">
        <v>991.75</v>
      </c>
      <c r="K49" s="10">
        <v>2.09</v>
      </c>
      <c r="L49" s="10">
        <v>476.63</v>
      </c>
      <c r="M49" s="9">
        <v>876.83</v>
      </c>
      <c r="N49" s="10">
        <v>3.89</v>
      </c>
      <c r="O49" s="11">
        <v>952.93</v>
      </c>
      <c r="P49" s="10">
        <v>810.65</v>
      </c>
      <c r="Q49" s="10">
        <v>3.05</v>
      </c>
      <c r="R49" s="11">
        <v>123.92</v>
      </c>
      <c r="S49" s="10">
        <v>837.95</v>
      </c>
      <c r="T49" s="10">
        <v>4.88</v>
      </c>
      <c r="U49" s="10">
        <v>104.03</v>
      </c>
      <c r="V49" s="9">
        <f t="shared" si="36"/>
        <v>99.416374269005843</v>
      </c>
      <c r="W49" s="10">
        <f t="shared" si="37"/>
        <v>1749.1052631578946</v>
      </c>
      <c r="X49" s="10">
        <f t="shared" si="38"/>
        <v>1848.5216374269005</v>
      </c>
      <c r="Y49" s="10">
        <f t="shared" si="39"/>
        <v>407.37606837606842</v>
      </c>
      <c r="Z49" s="10">
        <f t="shared" si="40"/>
        <v>595.58124999999995</v>
      </c>
      <c r="AA49" s="33">
        <f t="shared" si="41"/>
        <v>44.25714285714286</v>
      </c>
      <c r="AB49" s="58">
        <f t="shared" si="42"/>
        <v>54.752631578947373</v>
      </c>
      <c r="AC49" s="10">
        <f t="shared" si="43"/>
        <v>62.651370889226435</v>
      </c>
      <c r="AD49" s="10">
        <f t="shared" si="44"/>
        <v>13.807070815114125</v>
      </c>
      <c r="AE49" s="10">
        <f t="shared" si="45"/>
        <v>20.185850699783689</v>
      </c>
      <c r="AF49" s="10">
        <f t="shared" si="46"/>
        <v>1.499993624905559</v>
      </c>
      <c r="AG49" s="11">
        <f t="shared" si="47"/>
        <v>1.8557139709701969</v>
      </c>
    </row>
    <row r="50" spans="1:33" s="2" customFormat="1" ht="18.5" x14ac:dyDescent="0.35">
      <c r="A50" s="273">
        <v>43879</v>
      </c>
      <c r="B50" s="203">
        <v>43879.666666666664</v>
      </c>
      <c r="C50" s="208" t="s">
        <v>42</v>
      </c>
      <c r="D50" s="10">
        <v>2900.8</v>
      </c>
      <c r="E50" s="10">
        <v>4.29</v>
      </c>
      <c r="F50" s="10">
        <v>1198.69</v>
      </c>
      <c r="G50" s="10">
        <v>2912.93</v>
      </c>
      <c r="H50" s="10">
        <v>7.52</v>
      </c>
      <c r="I50" s="10">
        <v>24215.57</v>
      </c>
      <c r="J50" s="9">
        <v>991.72</v>
      </c>
      <c r="K50" s="10">
        <v>1.91</v>
      </c>
      <c r="L50" s="10">
        <v>733.75</v>
      </c>
      <c r="M50" s="9">
        <v>876.73</v>
      </c>
      <c r="N50" s="10">
        <v>3.89</v>
      </c>
      <c r="O50" s="11">
        <v>1559.08</v>
      </c>
      <c r="P50" s="10">
        <v>810.53</v>
      </c>
      <c r="Q50" s="10">
        <v>3.86</v>
      </c>
      <c r="R50" s="11">
        <v>243.78</v>
      </c>
      <c r="S50" s="10">
        <v>838.36</v>
      </c>
      <c r="T50" s="10">
        <v>4.0599999999999996</v>
      </c>
      <c r="U50" s="10">
        <v>118.99</v>
      </c>
      <c r="V50" s="9">
        <f t="shared" si="36"/>
        <v>140.19766081871344</v>
      </c>
      <c r="W50" s="10">
        <f t="shared" si="37"/>
        <v>2832.230409356725</v>
      </c>
      <c r="X50" s="10">
        <f t="shared" si="38"/>
        <v>2972.4280701754383</v>
      </c>
      <c r="Y50" s="10">
        <f t="shared" si="39"/>
        <v>627.13675213675219</v>
      </c>
      <c r="Z50" s="10">
        <f t="shared" si="40"/>
        <v>974.42499999999995</v>
      </c>
      <c r="AA50" s="33">
        <f t="shared" si="41"/>
        <v>87.064285714285717</v>
      </c>
      <c r="AB50" s="58">
        <f t="shared" si="42"/>
        <v>62.626315789473686</v>
      </c>
      <c r="AC50" s="10">
        <f t="shared" si="43"/>
        <v>62.926104297593646</v>
      </c>
      <c r="AD50" s="10">
        <f t="shared" si="44"/>
        <v>13.276443278737512</v>
      </c>
      <c r="AE50" s="10">
        <f t="shared" si="45"/>
        <v>20.628512358438218</v>
      </c>
      <c r="AF50" s="10">
        <f t="shared" si="46"/>
        <v>1.8431451305495432</v>
      </c>
      <c r="AG50" s="11">
        <f t="shared" si="47"/>
        <v>1.3257949346810809</v>
      </c>
    </row>
    <row r="51" spans="1:33" s="2" customFormat="1" ht="18.5" x14ac:dyDescent="0.35">
      <c r="A51" s="273">
        <v>43879</v>
      </c>
      <c r="B51" s="203">
        <v>43879.673611111109</v>
      </c>
      <c r="C51" s="208" t="s">
        <v>43</v>
      </c>
      <c r="D51" s="10">
        <v>2900.77</v>
      </c>
      <c r="E51" s="10">
        <v>4.59</v>
      </c>
      <c r="F51" s="10">
        <v>1350.23</v>
      </c>
      <c r="G51" s="10">
        <v>2912.87</v>
      </c>
      <c r="H51" s="10">
        <v>7.7</v>
      </c>
      <c r="I51" s="10">
        <v>25149.39</v>
      </c>
      <c r="J51" s="9">
        <v>991.72</v>
      </c>
      <c r="K51" s="10">
        <v>1.99</v>
      </c>
      <c r="L51" s="10">
        <v>749.71</v>
      </c>
      <c r="M51" s="9">
        <v>876.67</v>
      </c>
      <c r="N51" s="10">
        <v>3.76</v>
      </c>
      <c r="O51" s="11">
        <v>1565.88</v>
      </c>
      <c r="P51" s="10">
        <v>810.51</v>
      </c>
      <c r="Q51" s="10">
        <v>2.29</v>
      </c>
      <c r="R51" s="11">
        <v>175.74</v>
      </c>
      <c r="S51" s="10">
        <v>838.93</v>
      </c>
      <c r="T51" s="10">
        <v>3.38</v>
      </c>
      <c r="U51" s="10">
        <v>113.9</v>
      </c>
      <c r="V51" s="9">
        <f t="shared" si="36"/>
        <v>157.92163742690056</v>
      </c>
      <c r="W51" s="10">
        <f t="shared" si="37"/>
        <v>2941.4491228070174</v>
      </c>
      <c r="X51" s="10">
        <f t="shared" si="38"/>
        <v>3099.3707602339177</v>
      </c>
      <c r="Y51" s="10">
        <f t="shared" si="39"/>
        <v>640.77777777777783</v>
      </c>
      <c r="Z51" s="10">
        <f t="shared" si="40"/>
        <v>978.67500000000007</v>
      </c>
      <c r="AA51" s="33">
        <f t="shared" si="41"/>
        <v>62.76428571428572</v>
      </c>
      <c r="AB51" s="58">
        <f t="shared" si="42"/>
        <v>59.947368421052637</v>
      </c>
      <c r="AC51" s="10">
        <f t="shared" si="43"/>
        <v>64.016280729738256</v>
      </c>
      <c r="AD51" s="10">
        <f t="shared" si="44"/>
        <v>13.235012291496279</v>
      </c>
      <c r="AE51" s="10">
        <f t="shared" si="45"/>
        <v>20.214146157347159</v>
      </c>
      <c r="AF51" s="10">
        <f t="shared" si="46"/>
        <v>1.296371568590255</v>
      </c>
      <c r="AG51" s="11">
        <f t="shared" si="47"/>
        <v>1.2381892528280538</v>
      </c>
    </row>
    <row r="52" spans="1:33" s="2" customFormat="1" ht="18.5" x14ac:dyDescent="0.35">
      <c r="A52" s="273">
        <v>43879</v>
      </c>
      <c r="B52" s="203">
        <v>43879.681250000001</v>
      </c>
      <c r="C52" s="208" t="s">
        <v>44</v>
      </c>
      <c r="D52" s="10">
        <v>2900.64</v>
      </c>
      <c r="E52" s="10">
        <v>4.3899999999999997</v>
      </c>
      <c r="F52" s="10">
        <v>1253.3499999999999</v>
      </c>
      <c r="G52" s="10">
        <v>2912.85</v>
      </c>
      <c r="H52" s="10">
        <v>7.66</v>
      </c>
      <c r="I52" s="10">
        <v>21170.44</v>
      </c>
      <c r="J52" s="9">
        <v>991.78</v>
      </c>
      <c r="K52" s="10">
        <v>2.04</v>
      </c>
      <c r="L52" s="10">
        <v>681.85</v>
      </c>
      <c r="M52" s="9">
        <v>876.74</v>
      </c>
      <c r="N52" s="10">
        <v>4.07</v>
      </c>
      <c r="O52" s="11">
        <v>1436.15</v>
      </c>
      <c r="P52" s="10">
        <v>810.54</v>
      </c>
      <c r="Q52" s="10">
        <v>3.5</v>
      </c>
      <c r="R52" s="11">
        <v>186.98</v>
      </c>
      <c r="S52" s="10">
        <v>838.44</v>
      </c>
      <c r="T52" s="10">
        <v>7.26</v>
      </c>
      <c r="U52" s="10">
        <v>166.27</v>
      </c>
      <c r="V52" s="9">
        <f t="shared" si="36"/>
        <v>146.59064327485379</v>
      </c>
      <c r="W52" s="10">
        <f t="shared" si="37"/>
        <v>2476.0748538011694</v>
      </c>
      <c r="X52" s="10">
        <f t="shared" si="38"/>
        <v>2622.6654970760233</v>
      </c>
      <c r="Y52" s="10">
        <f t="shared" si="39"/>
        <v>582.77777777777783</v>
      </c>
      <c r="Z52" s="10">
        <f t="shared" si="40"/>
        <v>897.59375</v>
      </c>
      <c r="AA52" s="33">
        <f t="shared" si="41"/>
        <v>66.778571428571425</v>
      </c>
      <c r="AB52" s="58">
        <f t="shared" si="42"/>
        <v>87.510526315789477</v>
      </c>
      <c r="AC52" s="10">
        <f t="shared" si="43"/>
        <v>61.603584539947406</v>
      </c>
      <c r="AD52" s="10">
        <f t="shared" si="44"/>
        <v>13.688821598241105</v>
      </c>
      <c r="AE52" s="10">
        <f t="shared" si="45"/>
        <v>21.08350932373995</v>
      </c>
      <c r="AF52" s="10">
        <f t="shared" si="46"/>
        <v>1.5685566363851353</v>
      </c>
      <c r="AG52" s="11">
        <f t="shared" si="47"/>
        <v>2.0555279016864119</v>
      </c>
    </row>
    <row r="53" spans="1:33" s="2" customFormat="1" ht="18.5" x14ac:dyDescent="0.35">
      <c r="A53" s="273">
        <v>43879</v>
      </c>
      <c r="B53" s="203">
        <v>43879.6875</v>
      </c>
      <c r="C53" s="208" t="s">
        <v>45</v>
      </c>
      <c r="D53" s="10">
        <v>2900.81</v>
      </c>
      <c r="E53" s="10">
        <v>4.12</v>
      </c>
      <c r="F53" s="10">
        <v>1497.7</v>
      </c>
      <c r="G53" s="10">
        <v>2912.91</v>
      </c>
      <c r="H53" s="10">
        <v>7.52</v>
      </c>
      <c r="I53" s="10">
        <v>28344.18</v>
      </c>
      <c r="J53" s="9">
        <v>991.8</v>
      </c>
      <c r="K53" s="10">
        <v>2.0099999999999998</v>
      </c>
      <c r="L53" s="10">
        <v>908.54</v>
      </c>
      <c r="M53" s="9">
        <v>876.86</v>
      </c>
      <c r="N53" s="10">
        <v>3.85</v>
      </c>
      <c r="O53" s="11">
        <v>1923.58</v>
      </c>
      <c r="P53" s="10">
        <v>810.53</v>
      </c>
      <c r="Q53" s="10">
        <v>2.65</v>
      </c>
      <c r="R53" s="11">
        <v>221.64</v>
      </c>
      <c r="S53" s="10">
        <v>838.89</v>
      </c>
      <c r="T53" s="10">
        <v>4.32</v>
      </c>
      <c r="U53" s="10">
        <v>129.13999999999999</v>
      </c>
      <c r="V53" s="9">
        <f t="shared" si="36"/>
        <v>175.16959064327486</v>
      </c>
      <c r="W53" s="10">
        <f t="shared" si="37"/>
        <v>3315.1087719298243</v>
      </c>
      <c r="X53" s="10">
        <f t="shared" si="38"/>
        <v>3490.278362573099</v>
      </c>
      <c r="Y53" s="10">
        <f t="shared" si="39"/>
        <v>776.52991452991455</v>
      </c>
      <c r="Z53" s="10">
        <f t="shared" si="40"/>
        <v>1202.2375</v>
      </c>
      <c r="AA53" s="33">
        <f t="shared" si="41"/>
        <v>79.157142857142858</v>
      </c>
      <c r="AB53" s="58">
        <f t="shared" si="42"/>
        <v>67.96842105263157</v>
      </c>
      <c r="AC53" s="10">
        <f t="shared" si="43"/>
        <v>62.146935174233533</v>
      </c>
      <c r="AD53" s="10">
        <f t="shared" si="44"/>
        <v>13.826677773507519</v>
      </c>
      <c r="AE53" s="10">
        <f t="shared" si="45"/>
        <v>21.406709785018695</v>
      </c>
      <c r="AF53" s="10">
        <f t="shared" si="46"/>
        <v>1.4094502829550086</v>
      </c>
      <c r="AG53" s="11">
        <f t="shared" si="47"/>
        <v>1.2102269842852502</v>
      </c>
    </row>
    <row r="54" spans="1:33" s="2" customFormat="1" ht="18.5" x14ac:dyDescent="0.35">
      <c r="A54" s="274">
        <v>43879</v>
      </c>
      <c r="B54" s="204">
        <v>43879.694444444445</v>
      </c>
      <c r="C54" s="216" t="s">
        <v>46</v>
      </c>
      <c r="D54" s="30">
        <v>2900.91</v>
      </c>
      <c r="E54" s="30">
        <v>4.24</v>
      </c>
      <c r="F54" s="30">
        <v>1332.6</v>
      </c>
      <c r="G54" s="30">
        <v>2912.94</v>
      </c>
      <c r="H54" s="30">
        <v>7.56</v>
      </c>
      <c r="I54" s="30">
        <v>19157.71</v>
      </c>
      <c r="J54" s="29">
        <v>991.68</v>
      </c>
      <c r="K54" s="30">
        <v>1.98</v>
      </c>
      <c r="L54" s="30">
        <v>551.97</v>
      </c>
      <c r="M54" s="29">
        <v>876.68</v>
      </c>
      <c r="N54" s="30">
        <v>3.85</v>
      </c>
      <c r="O54" s="31">
        <v>1271.47</v>
      </c>
      <c r="P54" s="30">
        <v>810.53</v>
      </c>
      <c r="Q54" s="30">
        <v>2.5</v>
      </c>
      <c r="R54" s="31">
        <v>154.52000000000001</v>
      </c>
      <c r="S54" s="30">
        <v>839.12</v>
      </c>
      <c r="T54" s="30">
        <v>2.93</v>
      </c>
      <c r="U54" s="30">
        <v>59.45</v>
      </c>
      <c r="V54" s="29">
        <f t="shared" si="36"/>
        <v>155.85964912280699</v>
      </c>
      <c r="W54" s="30">
        <f t="shared" si="37"/>
        <v>2240.6678362573098</v>
      </c>
      <c r="X54" s="30">
        <f t="shared" si="38"/>
        <v>2396.5274853801166</v>
      </c>
      <c r="Y54" s="30">
        <f t="shared" si="39"/>
        <v>471.76923076923083</v>
      </c>
      <c r="Z54" s="30">
        <f t="shared" si="40"/>
        <v>794.66874999999993</v>
      </c>
      <c r="AA54" s="70">
        <f t="shared" si="41"/>
        <v>55.18571428571429</v>
      </c>
      <c r="AB54" s="59">
        <f t="shared" si="42"/>
        <v>31.289473684210531</v>
      </c>
      <c r="AC54" s="30">
        <f t="shared" si="43"/>
        <v>63.916933389709854</v>
      </c>
      <c r="AD54" s="30">
        <f t="shared" si="44"/>
        <v>12.582389595923541</v>
      </c>
      <c r="AE54" s="30">
        <f t="shared" si="45"/>
        <v>21.194327989348167</v>
      </c>
      <c r="AF54" s="30">
        <f t="shared" si="46"/>
        <v>1.4718385854456786</v>
      </c>
      <c r="AG54" s="31">
        <f t="shared" si="47"/>
        <v>0.83451043957276072</v>
      </c>
    </row>
    <row r="55" spans="1:33" x14ac:dyDescent="0.35">
      <c r="A55" s="268"/>
    </row>
    <row r="56" spans="1:33" x14ac:dyDescent="0.35">
      <c r="A56" s="268"/>
    </row>
    <row r="57" spans="1:33" s="2" customFormat="1" ht="18.5" x14ac:dyDescent="0.35">
      <c r="A57" s="272">
        <v>43880</v>
      </c>
      <c r="B57" s="202">
        <v>43880.436805555553</v>
      </c>
      <c r="C57" s="35" t="s">
        <v>35</v>
      </c>
      <c r="D57" s="20">
        <v>2901.09</v>
      </c>
      <c r="E57" s="20">
        <v>4.33</v>
      </c>
      <c r="F57" s="20">
        <v>900.77</v>
      </c>
      <c r="G57" s="20">
        <v>2912.19</v>
      </c>
      <c r="H57" s="20">
        <v>8.06</v>
      </c>
      <c r="I57" s="20">
        <v>12170.55</v>
      </c>
      <c r="J57" s="19">
        <v>991.82</v>
      </c>
      <c r="K57" s="20">
        <v>1.93</v>
      </c>
      <c r="L57" s="20">
        <v>351.4</v>
      </c>
      <c r="M57" s="19">
        <v>876.92</v>
      </c>
      <c r="N57" s="20">
        <v>3.76</v>
      </c>
      <c r="O57" s="21">
        <v>782.46</v>
      </c>
      <c r="P57" s="20">
        <v>810.16</v>
      </c>
      <c r="Q57" s="20">
        <v>5.19</v>
      </c>
      <c r="R57" s="21">
        <v>114.87</v>
      </c>
      <c r="S57" s="20">
        <v>838.81</v>
      </c>
      <c r="T57" s="20">
        <v>1.1200000000000001</v>
      </c>
      <c r="U57" s="20">
        <v>35.31</v>
      </c>
      <c r="V57" s="19">
        <f t="shared" ref="V57:V68" si="48">F57/$H$7</f>
        <v>105.353216374269</v>
      </c>
      <c r="W57" s="20">
        <f t="shared" ref="W57:W68" si="49">I57/$H$7</f>
        <v>1423.4561403508769</v>
      </c>
      <c r="X57" s="20">
        <f t="shared" ref="X57:X68" si="50">V57+W57</f>
        <v>1528.809356725146</v>
      </c>
      <c r="Y57" s="20">
        <f t="shared" ref="Y57:Y68" si="51">L57/$K$7</f>
        <v>300.34188034188037</v>
      </c>
      <c r="Z57" s="20">
        <f t="shared" ref="Z57:Z68" si="52">O57/$N$7</f>
        <v>489.03750000000002</v>
      </c>
      <c r="AA57" s="69">
        <f t="shared" ref="AA57:AA68" si="53">R57/$Q$7</f>
        <v>41.025000000000006</v>
      </c>
      <c r="AB57" s="57">
        <f t="shared" ref="AB57:AB68" si="54">U57/$Q$8</f>
        <v>18.584210526315793</v>
      </c>
      <c r="AC57" s="20">
        <f t="shared" ref="AC57:AC68" si="55">X57/(X57+Y57+Z57+AA57+AB57)*100</f>
        <v>64.295175217579384</v>
      </c>
      <c r="AD57" s="20">
        <f t="shared" ref="AD57:AD68" si="56">Y57/(Y57+Z57+AA57+AB57+X57)*100</f>
        <v>12.631093430199467</v>
      </c>
      <c r="AE57" s="20">
        <f t="shared" ref="AE57:AE68" si="57">Z57/(Z57+AA57+AB57+Y57+X57)*100</f>
        <v>20.566823202744082</v>
      </c>
      <c r="AF57" s="20">
        <f t="shared" ref="AF57:AF68" si="58">AA57/(AB57+X57+Y57+Z57+AA57)*100</f>
        <v>1.7253358318995498</v>
      </c>
      <c r="AG57" s="21">
        <f t="shared" ref="AG57:AG68" si="59">AB57/(X57+AB57+Y57+Z57+AA57)*100</f>
        <v>0.78157231757751189</v>
      </c>
    </row>
    <row r="58" spans="1:33" s="2" customFormat="1" ht="18.5" x14ac:dyDescent="0.35">
      <c r="A58" s="273">
        <v>43880</v>
      </c>
      <c r="B58" s="203">
        <v>43880.444444444445</v>
      </c>
      <c r="C58" s="208" t="s">
        <v>36</v>
      </c>
      <c r="D58" s="10">
        <v>2901.23</v>
      </c>
      <c r="E58" s="10">
        <v>3.41</v>
      </c>
      <c r="F58" s="10">
        <v>584.78</v>
      </c>
      <c r="G58" s="10">
        <v>2912.7</v>
      </c>
      <c r="H58" s="10">
        <v>6.34</v>
      </c>
      <c r="I58" s="10">
        <v>9012.2999999999993</v>
      </c>
      <c r="J58" s="9">
        <v>991.85</v>
      </c>
      <c r="K58" s="10">
        <v>2.17</v>
      </c>
      <c r="L58" s="10">
        <v>363.3</v>
      </c>
      <c r="M58" s="9">
        <v>876.78</v>
      </c>
      <c r="N58" s="10">
        <v>3.76</v>
      </c>
      <c r="O58" s="11">
        <v>685.64</v>
      </c>
      <c r="P58" s="10">
        <v>811.2</v>
      </c>
      <c r="Q58" s="10">
        <v>2</v>
      </c>
      <c r="R58" s="11">
        <v>55.48</v>
      </c>
      <c r="S58" s="10">
        <v>838.99</v>
      </c>
      <c r="T58" s="10">
        <v>9.26</v>
      </c>
      <c r="U58" s="10">
        <v>93.52</v>
      </c>
      <c r="V58" s="9">
        <f t="shared" si="48"/>
        <v>68.395321637426889</v>
      </c>
      <c r="W58" s="10">
        <f t="shared" si="49"/>
        <v>1054.0701754385964</v>
      </c>
      <c r="X58" s="10">
        <f t="shared" si="50"/>
        <v>1122.4654970760232</v>
      </c>
      <c r="Y58" s="10">
        <f t="shared" si="51"/>
        <v>310.51282051282055</v>
      </c>
      <c r="Z58" s="10">
        <f t="shared" si="52"/>
        <v>428.52499999999998</v>
      </c>
      <c r="AA58" s="33">
        <f t="shared" si="53"/>
        <v>19.814285714285713</v>
      </c>
      <c r="AB58" s="58">
        <f t="shared" si="54"/>
        <v>49.221052631578949</v>
      </c>
      <c r="AC58" s="10">
        <f t="shared" si="55"/>
        <v>58.14260665671879</v>
      </c>
      <c r="AD58" s="10">
        <f t="shared" si="56"/>
        <v>16.084258119269805</v>
      </c>
      <c r="AE58" s="10">
        <f t="shared" si="57"/>
        <v>22.197172725998648</v>
      </c>
      <c r="AF58" s="10">
        <f t="shared" si="58"/>
        <v>1.0263604747501021</v>
      </c>
      <c r="AG58" s="11">
        <f t="shared" si="59"/>
        <v>2.5496020232626528</v>
      </c>
    </row>
    <row r="59" spans="1:33" s="2" customFormat="1" ht="18.5" x14ac:dyDescent="0.35">
      <c r="A59" s="273">
        <v>43880</v>
      </c>
      <c r="B59" s="203">
        <v>43880.451388888891</v>
      </c>
      <c r="C59" s="208" t="s">
        <v>37</v>
      </c>
      <c r="D59" s="10">
        <v>2900.92</v>
      </c>
      <c r="E59" s="10">
        <v>6.29</v>
      </c>
      <c r="F59" s="10">
        <v>4569.7</v>
      </c>
      <c r="G59" s="10">
        <v>2912.94</v>
      </c>
      <c r="H59" s="10">
        <v>7.52</v>
      </c>
      <c r="I59" s="10">
        <v>24354.05</v>
      </c>
      <c r="J59" s="9">
        <v>991.77</v>
      </c>
      <c r="K59" s="10">
        <v>2.5099999999999998</v>
      </c>
      <c r="L59" s="10">
        <v>887.75</v>
      </c>
      <c r="M59" s="9">
        <v>876.68</v>
      </c>
      <c r="N59" s="10">
        <v>3.65</v>
      </c>
      <c r="O59" s="11">
        <v>1565.75</v>
      </c>
      <c r="P59" s="10">
        <v>810.85</v>
      </c>
      <c r="Q59" s="10">
        <v>3.56</v>
      </c>
      <c r="R59" s="11">
        <v>227.68</v>
      </c>
      <c r="S59" s="10">
        <v>838.45</v>
      </c>
      <c r="T59" s="10">
        <v>6.55</v>
      </c>
      <c r="U59" s="10">
        <v>116.97</v>
      </c>
      <c r="V59" s="9">
        <f t="shared" si="48"/>
        <v>534.46783625730984</v>
      </c>
      <c r="W59" s="10">
        <f t="shared" si="49"/>
        <v>2848.426900584795</v>
      </c>
      <c r="X59" s="10">
        <f t="shared" si="50"/>
        <v>3382.894736842105</v>
      </c>
      <c r="Y59" s="10">
        <f t="shared" si="51"/>
        <v>758.76068376068383</v>
      </c>
      <c r="Z59" s="10">
        <f t="shared" si="52"/>
        <v>978.59375</v>
      </c>
      <c r="AA59" s="33">
        <f t="shared" si="53"/>
        <v>81.314285714285717</v>
      </c>
      <c r="AB59" s="58">
        <f t="shared" si="54"/>
        <v>61.563157894736847</v>
      </c>
      <c r="AC59" s="10">
        <f t="shared" si="55"/>
        <v>64.275382007862191</v>
      </c>
      <c r="AD59" s="10">
        <f t="shared" si="56"/>
        <v>14.416538673263771</v>
      </c>
      <c r="AE59" s="10">
        <f t="shared" si="57"/>
        <v>18.593391756100687</v>
      </c>
      <c r="AF59" s="10">
        <f t="shared" si="58"/>
        <v>1.5449806108543158</v>
      </c>
      <c r="AG59" s="11">
        <f t="shared" si="59"/>
        <v>1.1697069519190419</v>
      </c>
    </row>
    <row r="60" spans="1:33" s="2" customFormat="1" ht="18.5" x14ac:dyDescent="0.35">
      <c r="A60" s="273">
        <v>43880</v>
      </c>
      <c r="B60" s="203">
        <v>43880.457638888889</v>
      </c>
      <c r="C60" s="208" t="s">
        <v>38</v>
      </c>
      <c r="D60" s="10">
        <v>2901.03</v>
      </c>
      <c r="E60" s="10">
        <v>4.1500000000000004</v>
      </c>
      <c r="F60" s="10">
        <v>2381.75</v>
      </c>
      <c r="G60" s="10">
        <v>2912.9</v>
      </c>
      <c r="H60" s="10">
        <v>7.37</v>
      </c>
      <c r="I60" s="10">
        <v>41531.4</v>
      </c>
      <c r="J60" s="9">
        <v>991.82</v>
      </c>
      <c r="K60" s="10">
        <v>2.12</v>
      </c>
      <c r="L60" s="10">
        <v>1363.35</v>
      </c>
      <c r="M60" s="9">
        <v>876.86</v>
      </c>
      <c r="N60" s="10">
        <v>4.1399999999999997</v>
      </c>
      <c r="O60" s="11">
        <v>2919.03</v>
      </c>
      <c r="P60" s="10">
        <v>810.7</v>
      </c>
      <c r="Q60" s="10">
        <v>3.08</v>
      </c>
      <c r="R60" s="11">
        <v>376.24</v>
      </c>
      <c r="S60" s="10">
        <v>838.68</v>
      </c>
      <c r="T60" s="10">
        <v>6.1</v>
      </c>
      <c r="U60" s="10">
        <v>276.16000000000003</v>
      </c>
      <c r="V60" s="9">
        <f t="shared" si="48"/>
        <v>278.56725146198829</v>
      </c>
      <c r="W60" s="10">
        <f t="shared" si="49"/>
        <v>4857.4736842105258</v>
      </c>
      <c r="X60" s="10">
        <f t="shared" si="50"/>
        <v>5136.040935672514</v>
      </c>
      <c r="Y60" s="10">
        <f t="shared" si="51"/>
        <v>1165.2564102564102</v>
      </c>
      <c r="Z60" s="10">
        <f t="shared" si="52"/>
        <v>1824.39375</v>
      </c>
      <c r="AA60" s="33">
        <f t="shared" si="53"/>
        <v>134.37142857142859</v>
      </c>
      <c r="AB60" s="58">
        <f t="shared" si="54"/>
        <v>145.34736842105266</v>
      </c>
      <c r="AC60" s="10">
        <f t="shared" si="55"/>
        <v>61.10399137105518</v>
      </c>
      <c r="AD60" s="10">
        <f t="shared" si="56"/>
        <v>13.863171756058296</v>
      </c>
      <c r="AE60" s="10">
        <f t="shared" si="57"/>
        <v>21.704994440977927</v>
      </c>
      <c r="AF60" s="10">
        <f t="shared" si="58"/>
        <v>1.598630290291841</v>
      </c>
      <c r="AG60" s="11">
        <f t="shared" si="59"/>
        <v>1.7292121416167532</v>
      </c>
    </row>
    <row r="61" spans="1:33" s="2" customFormat="1" ht="18.5" x14ac:dyDescent="0.35">
      <c r="A61" s="273">
        <v>43880</v>
      </c>
      <c r="B61" s="203">
        <v>43880.463888888888</v>
      </c>
      <c r="C61" s="208" t="s">
        <v>39</v>
      </c>
      <c r="D61" s="10">
        <v>2900.95</v>
      </c>
      <c r="E61" s="10">
        <v>4.08</v>
      </c>
      <c r="F61" s="10">
        <v>1413.79</v>
      </c>
      <c r="G61" s="10">
        <v>2912.93</v>
      </c>
      <c r="H61" s="10">
        <v>7.48</v>
      </c>
      <c r="I61" s="10">
        <v>25962.42</v>
      </c>
      <c r="J61" s="9">
        <v>991.76</v>
      </c>
      <c r="K61" s="10">
        <v>2.4</v>
      </c>
      <c r="L61" s="10">
        <v>859.84</v>
      </c>
      <c r="M61" s="9">
        <v>876.78</v>
      </c>
      <c r="N61" s="10">
        <v>3.88</v>
      </c>
      <c r="O61" s="11">
        <v>1689.16</v>
      </c>
      <c r="P61" s="10">
        <v>810.46</v>
      </c>
      <c r="Q61" s="10">
        <v>3.57</v>
      </c>
      <c r="R61" s="11">
        <v>206.55</v>
      </c>
      <c r="S61" s="10">
        <v>838.64</v>
      </c>
      <c r="T61" s="10">
        <v>5.56</v>
      </c>
      <c r="U61" s="10">
        <v>126.09</v>
      </c>
      <c r="V61" s="9">
        <f t="shared" si="48"/>
        <v>165.35555555555553</v>
      </c>
      <c r="W61" s="10">
        <f t="shared" si="49"/>
        <v>3036.5403508771924</v>
      </c>
      <c r="X61" s="10">
        <f t="shared" si="50"/>
        <v>3201.8959064327478</v>
      </c>
      <c r="Y61" s="10">
        <f t="shared" si="51"/>
        <v>734.90598290598302</v>
      </c>
      <c r="Z61" s="10">
        <f t="shared" si="52"/>
        <v>1055.7249999999999</v>
      </c>
      <c r="AA61" s="33">
        <f t="shared" si="53"/>
        <v>73.767857142857153</v>
      </c>
      <c r="AB61" s="58">
        <f t="shared" si="54"/>
        <v>66.363157894736844</v>
      </c>
      <c r="AC61" s="10">
        <f t="shared" si="55"/>
        <v>62.382803726363164</v>
      </c>
      <c r="AD61" s="10">
        <f t="shared" si="56"/>
        <v>14.318234267656345</v>
      </c>
      <c r="AE61" s="10">
        <f t="shared" si="57"/>
        <v>20.568777808079581</v>
      </c>
      <c r="AF61" s="10">
        <f t="shared" si="58"/>
        <v>1.4372252839987543</v>
      </c>
      <c r="AG61" s="11">
        <f t="shared" si="59"/>
        <v>1.2929589139021473</v>
      </c>
    </row>
    <row r="62" spans="1:33" s="2" customFormat="1" ht="18.5" x14ac:dyDescent="0.35">
      <c r="A62" s="273">
        <v>43880</v>
      </c>
      <c r="B62" s="203">
        <v>43880.47152777778</v>
      </c>
      <c r="C62" s="208" t="s">
        <v>40</v>
      </c>
      <c r="D62" s="10">
        <v>2901.16</v>
      </c>
      <c r="E62" s="10">
        <v>2.97</v>
      </c>
      <c r="F62" s="10">
        <v>380.2</v>
      </c>
      <c r="G62" s="10">
        <v>2912.69</v>
      </c>
      <c r="H62" s="10">
        <v>6.55</v>
      </c>
      <c r="I62" s="10">
        <v>6520.62</v>
      </c>
      <c r="J62" s="9">
        <v>991.87</v>
      </c>
      <c r="K62" s="10">
        <v>2.3199999999999998</v>
      </c>
      <c r="L62" s="10">
        <v>256.85000000000002</v>
      </c>
      <c r="M62" s="9">
        <v>876.95</v>
      </c>
      <c r="N62" s="10">
        <v>4.2699999999999996</v>
      </c>
      <c r="O62" s="11">
        <v>522.91</v>
      </c>
      <c r="P62" s="10">
        <v>810.95</v>
      </c>
      <c r="Q62" s="10">
        <v>2.95</v>
      </c>
      <c r="R62" s="11">
        <v>89.31</v>
      </c>
      <c r="S62" s="10">
        <v>837.71</v>
      </c>
      <c r="T62" s="10">
        <v>1.17</v>
      </c>
      <c r="U62" s="10">
        <v>34.92</v>
      </c>
      <c r="V62" s="9">
        <f t="shared" si="48"/>
        <v>44.467836257309934</v>
      </c>
      <c r="W62" s="10">
        <f t="shared" si="49"/>
        <v>762.64561403508765</v>
      </c>
      <c r="X62" s="10">
        <f t="shared" si="50"/>
        <v>807.1134502923976</v>
      </c>
      <c r="Y62" s="10">
        <f t="shared" si="51"/>
        <v>219.52991452991455</v>
      </c>
      <c r="Z62" s="10">
        <f t="shared" si="52"/>
        <v>326.81874999999997</v>
      </c>
      <c r="AA62" s="33">
        <f t="shared" si="53"/>
        <v>31.896428571428576</v>
      </c>
      <c r="AB62" s="58">
        <f t="shared" si="54"/>
        <v>18.378947368421056</v>
      </c>
      <c r="AC62" s="10">
        <f t="shared" si="55"/>
        <v>57.497463422037264</v>
      </c>
      <c r="AD62" s="10">
        <f t="shared" si="56"/>
        <v>15.638957851778995</v>
      </c>
      <c r="AE62" s="10">
        <f t="shared" si="57"/>
        <v>23.282041845484454</v>
      </c>
      <c r="AF62" s="10">
        <f t="shared" si="58"/>
        <v>2.2722502448880491</v>
      </c>
      <c r="AG62" s="11">
        <f t="shared" si="59"/>
        <v>1.3092866358112423</v>
      </c>
    </row>
    <row r="63" spans="1:33" s="2" customFormat="1" ht="18.5" x14ac:dyDescent="0.35">
      <c r="A63" s="273">
        <v>43880</v>
      </c>
      <c r="B63" s="203">
        <v>43880.48333333333</v>
      </c>
      <c r="C63" s="208" t="s">
        <v>41</v>
      </c>
      <c r="D63" s="10">
        <v>2901.19</v>
      </c>
      <c r="E63" s="10">
        <v>5.34</v>
      </c>
      <c r="F63" s="10">
        <v>2147</v>
      </c>
      <c r="G63" s="10">
        <v>2912.46</v>
      </c>
      <c r="H63" s="10">
        <v>6.04</v>
      </c>
      <c r="I63" s="10">
        <v>10605.17</v>
      </c>
      <c r="J63" s="9">
        <v>991.71</v>
      </c>
      <c r="K63" s="10">
        <v>2.0499999999999998</v>
      </c>
      <c r="L63" s="10">
        <v>489.63</v>
      </c>
      <c r="M63" s="9">
        <v>876.81</v>
      </c>
      <c r="N63" s="10">
        <v>3.92</v>
      </c>
      <c r="O63" s="11">
        <v>1058.26</v>
      </c>
      <c r="P63" s="10">
        <v>810.43</v>
      </c>
      <c r="Q63" s="10">
        <v>3.13</v>
      </c>
      <c r="R63" s="11">
        <v>150.37</v>
      </c>
      <c r="S63" s="10">
        <v>838.18</v>
      </c>
      <c r="T63" s="10">
        <v>1.85</v>
      </c>
      <c r="U63" s="10">
        <v>43.97</v>
      </c>
      <c r="V63" s="9">
        <f t="shared" si="48"/>
        <v>251.11111111111109</v>
      </c>
      <c r="W63" s="10">
        <f t="shared" si="49"/>
        <v>1240.370760233918</v>
      </c>
      <c r="X63" s="10">
        <f t="shared" si="50"/>
        <v>1491.481871345029</v>
      </c>
      <c r="Y63" s="10">
        <f t="shared" si="51"/>
        <v>418.4871794871795</v>
      </c>
      <c r="Z63" s="10">
        <f t="shared" si="52"/>
        <v>661.41249999999991</v>
      </c>
      <c r="AA63" s="33">
        <f t="shared" si="53"/>
        <v>53.703571428571436</v>
      </c>
      <c r="AB63" s="58">
        <f t="shared" si="54"/>
        <v>23.142105263157895</v>
      </c>
      <c r="AC63" s="10">
        <f t="shared" si="55"/>
        <v>56.320011207631424</v>
      </c>
      <c r="AD63" s="10">
        <f t="shared" si="56"/>
        <v>15.802540474537007</v>
      </c>
      <c r="AE63" s="10">
        <f t="shared" si="57"/>
        <v>24.97567025690666</v>
      </c>
      <c r="AF63" s="10">
        <f t="shared" si="58"/>
        <v>2.0279064753360934</v>
      </c>
      <c r="AG63" s="11">
        <f t="shared" si="59"/>
        <v>0.87387158558880529</v>
      </c>
    </row>
    <row r="64" spans="1:33" s="2" customFormat="1" ht="18.5" x14ac:dyDescent="0.35">
      <c r="A64" s="273">
        <v>43880</v>
      </c>
      <c r="B64" s="203">
        <v>43880.591666666667</v>
      </c>
      <c r="C64" s="208" t="s">
        <v>42</v>
      </c>
      <c r="D64" s="10">
        <v>2900.84</v>
      </c>
      <c r="E64" s="10">
        <v>4.25</v>
      </c>
      <c r="F64" s="10">
        <v>1235.1199999999999</v>
      </c>
      <c r="G64" s="10">
        <v>2912.84</v>
      </c>
      <c r="H64" s="10">
        <v>7.68</v>
      </c>
      <c r="I64" s="10">
        <v>23589.360000000001</v>
      </c>
      <c r="J64" s="9">
        <v>991.75</v>
      </c>
      <c r="K64" s="10">
        <v>2.15</v>
      </c>
      <c r="L64" s="10">
        <v>702</v>
      </c>
      <c r="M64" s="9">
        <v>876.78</v>
      </c>
      <c r="N64" s="10">
        <v>3.79</v>
      </c>
      <c r="O64" s="11">
        <v>1481.71</v>
      </c>
      <c r="P64" s="10">
        <v>810.63</v>
      </c>
      <c r="Q64" s="10">
        <v>3.03</v>
      </c>
      <c r="R64" s="11">
        <v>204.49</v>
      </c>
      <c r="S64" s="10">
        <v>838.47</v>
      </c>
      <c r="T64" s="10">
        <v>5.0999999999999996</v>
      </c>
      <c r="U64" s="10">
        <v>130.54</v>
      </c>
      <c r="V64" s="9">
        <f t="shared" si="48"/>
        <v>144.45847953216372</v>
      </c>
      <c r="W64" s="10">
        <f t="shared" si="49"/>
        <v>2758.9894736842102</v>
      </c>
      <c r="X64" s="10">
        <f t="shared" si="50"/>
        <v>2903.4479532163741</v>
      </c>
      <c r="Y64" s="10">
        <f t="shared" si="51"/>
        <v>600</v>
      </c>
      <c r="Z64" s="10">
        <f t="shared" si="52"/>
        <v>926.06875000000002</v>
      </c>
      <c r="AA64" s="33">
        <f t="shared" si="53"/>
        <v>73.032142857142858</v>
      </c>
      <c r="AB64" s="58">
        <f t="shared" si="54"/>
        <v>68.705263157894734</v>
      </c>
      <c r="AC64" s="10">
        <f t="shared" si="55"/>
        <v>63.515347951298764</v>
      </c>
      <c r="AD64" s="10">
        <f t="shared" si="56"/>
        <v>13.125500916440656</v>
      </c>
      <c r="AE64" s="10">
        <f t="shared" si="57"/>
        <v>20.258527044686751</v>
      </c>
      <c r="AF64" s="10">
        <f t="shared" si="58"/>
        <v>1.5976390966684222</v>
      </c>
      <c r="AG64" s="11">
        <f t="shared" si="59"/>
        <v>1.5029849909054058</v>
      </c>
    </row>
    <row r="65" spans="1:33" s="2" customFormat="1" ht="18.5" x14ac:dyDescent="0.35">
      <c r="A65" s="273">
        <v>43880</v>
      </c>
      <c r="B65" s="203">
        <v>43880.598611111112</v>
      </c>
      <c r="C65" s="208" t="s">
        <v>43</v>
      </c>
      <c r="D65" s="10">
        <v>2900.85</v>
      </c>
      <c r="E65" s="10">
        <v>4.51</v>
      </c>
      <c r="F65" s="10">
        <v>1302.48</v>
      </c>
      <c r="G65" s="10">
        <v>2913.01</v>
      </c>
      <c r="H65" s="10">
        <v>7.8</v>
      </c>
      <c r="I65" s="10">
        <v>22256.02</v>
      </c>
      <c r="J65" s="9">
        <v>991.77</v>
      </c>
      <c r="K65" s="10">
        <v>2.11</v>
      </c>
      <c r="L65" s="10">
        <v>739.15</v>
      </c>
      <c r="M65" s="9">
        <v>876.73</v>
      </c>
      <c r="N65" s="10">
        <v>3.78</v>
      </c>
      <c r="O65" s="11">
        <v>1434.4</v>
      </c>
      <c r="P65" s="10">
        <v>810.5</v>
      </c>
      <c r="Q65" s="10">
        <v>1.87</v>
      </c>
      <c r="R65" s="11">
        <v>141.78</v>
      </c>
      <c r="S65" s="10">
        <v>838.94</v>
      </c>
      <c r="T65" s="10">
        <v>4.42</v>
      </c>
      <c r="U65" s="10">
        <v>114.63</v>
      </c>
      <c r="V65" s="9">
        <f t="shared" si="48"/>
        <v>152.33684210526314</v>
      </c>
      <c r="W65" s="10">
        <f t="shared" si="49"/>
        <v>2603.043274853801</v>
      </c>
      <c r="X65" s="10">
        <f t="shared" si="50"/>
        <v>2755.3801169590643</v>
      </c>
      <c r="Y65" s="10">
        <f t="shared" si="51"/>
        <v>631.75213675213672</v>
      </c>
      <c r="Z65" s="10">
        <f t="shared" si="52"/>
        <v>896.5</v>
      </c>
      <c r="AA65" s="33">
        <f t="shared" si="53"/>
        <v>50.635714285714286</v>
      </c>
      <c r="AB65" s="58">
        <f t="shared" si="54"/>
        <v>60.331578947368421</v>
      </c>
      <c r="AC65" s="10">
        <f t="shared" si="55"/>
        <v>62.699230897499525</v>
      </c>
      <c r="AD65" s="10">
        <f t="shared" si="56"/>
        <v>14.375647428248966</v>
      </c>
      <c r="AE65" s="10">
        <f t="shared" si="57"/>
        <v>20.400038511435408</v>
      </c>
      <c r="AF65" s="10">
        <f t="shared" si="58"/>
        <v>1.1522259023788193</v>
      </c>
      <c r="AG65" s="11">
        <f t="shared" si="59"/>
        <v>1.37285726043728</v>
      </c>
    </row>
    <row r="66" spans="1:33" s="2" customFormat="1" ht="18.5" x14ac:dyDescent="0.35">
      <c r="A66" s="273">
        <v>43880</v>
      </c>
      <c r="B66" s="203">
        <v>43880.612500000003</v>
      </c>
      <c r="C66" s="208" t="s">
        <v>44</v>
      </c>
      <c r="D66" s="10">
        <v>2900.7</v>
      </c>
      <c r="E66" s="10">
        <v>4.84</v>
      </c>
      <c r="F66" s="10">
        <v>997.81</v>
      </c>
      <c r="G66" s="10">
        <v>2912.88</v>
      </c>
      <c r="H66" s="10">
        <v>7.63</v>
      </c>
      <c r="I66" s="10">
        <v>19617.11</v>
      </c>
      <c r="J66" s="9">
        <v>991.68</v>
      </c>
      <c r="K66" s="10">
        <v>2.15</v>
      </c>
      <c r="L66" s="10">
        <v>627.72</v>
      </c>
      <c r="M66" s="9">
        <v>876.73</v>
      </c>
      <c r="N66" s="10">
        <v>4.05</v>
      </c>
      <c r="O66" s="11">
        <v>1247.68</v>
      </c>
      <c r="P66" s="10">
        <v>810.58</v>
      </c>
      <c r="Q66" s="10">
        <v>2.82</v>
      </c>
      <c r="R66" s="11">
        <v>177.21</v>
      </c>
      <c r="S66" s="10">
        <v>838.93</v>
      </c>
      <c r="T66" s="10">
        <v>6.33</v>
      </c>
      <c r="U66" s="10">
        <v>158.72999999999999</v>
      </c>
      <c r="V66" s="9">
        <f t="shared" si="48"/>
        <v>116.70292397660818</v>
      </c>
      <c r="W66" s="10">
        <f t="shared" si="49"/>
        <v>2294.3988304093564</v>
      </c>
      <c r="X66" s="10">
        <f t="shared" si="50"/>
        <v>2411.1017543859643</v>
      </c>
      <c r="Y66" s="10">
        <f t="shared" si="51"/>
        <v>536.51282051282055</v>
      </c>
      <c r="Z66" s="10">
        <f t="shared" si="52"/>
        <v>779.8</v>
      </c>
      <c r="AA66" s="33">
        <f t="shared" si="53"/>
        <v>63.289285714285718</v>
      </c>
      <c r="AB66" s="58">
        <f t="shared" si="54"/>
        <v>83.542105263157893</v>
      </c>
      <c r="AC66" s="10">
        <f t="shared" si="55"/>
        <v>62.23409085593903</v>
      </c>
      <c r="AD66" s="10">
        <f t="shared" si="56"/>
        <v>13.848186853347572</v>
      </c>
      <c r="AE66" s="10">
        <f t="shared" si="57"/>
        <v>20.127787622891276</v>
      </c>
      <c r="AF66" s="10">
        <f t="shared" si="58"/>
        <v>1.633589768737663</v>
      </c>
      <c r="AG66" s="11">
        <f t="shared" si="59"/>
        <v>2.1563448990844694</v>
      </c>
    </row>
    <row r="67" spans="1:33" s="2" customFormat="1" ht="18.5" x14ac:dyDescent="0.35">
      <c r="A67" s="273">
        <v>43880</v>
      </c>
      <c r="B67" s="203">
        <v>43880.629166666666</v>
      </c>
      <c r="C67" s="208" t="s">
        <v>45</v>
      </c>
      <c r="D67" s="10">
        <v>2900.79</v>
      </c>
      <c r="E67" s="10">
        <v>4.34</v>
      </c>
      <c r="F67" s="10">
        <v>2202.2399999999998</v>
      </c>
      <c r="G67" s="10">
        <v>2912.85</v>
      </c>
      <c r="H67" s="10">
        <v>7.24</v>
      </c>
      <c r="I67" s="10">
        <v>40154.269999999997</v>
      </c>
      <c r="J67" s="9">
        <v>991.74</v>
      </c>
      <c r="K67" s="10">
        <v>2.08</v>
      </c>
      <c r="L67" s="10">
        <v>1233.5899999999999</v>
      </c>
      <c r="M67" s="9">
        <v>876.79</v>
      </c>
      <c r="N67" s="10">
        <v>3.72</v>
      </c>
      <c r="O67" s="11">
        <v>2629.5</v>
      </c>
      <c r="P67" s="10">
        <v>810.61</v>
      </c>
      <c r="Q67" s="10">
        <v>2.83</v>
      </c>
      <c r="R67" s="11">
        <v>317.52</v>
      </c>
      <c r="S67" s="10">
        <v>838.72</v>
      </c>
      <c r="T67" s="10">
        <v>4.16</v>
      </c>
      <c r="U67" s="10">
        <v>173.77</v>
      </c>
      <c r="V67" s="9">
        <f t="shared" si="48"/>
        <v>257.57192982456138</v>
      </c>
      <c r="W67" s="10">
        <f t="shared" si="49"/>
        <v>4696.4058479532159</v>
      </c>
      <c r="X67" s="10">
        <f t="shared" si="50"/>
        <v>4953.9777777777772</v>
      </c>
      <c r="Y67" s="10">
        <f t="shared" si="51"/>
        <v>1054.3504273504273</v>
      </c>
      <c r="Z67" s="10">
        <f t="shared" si="52"/>
        <v>1643.4375</v>
      </c>
      <c r="AA67" s="33">
        <f t="shared" si="53"/>
        <v>113.4</v>
      </c>
      <c r="AB67" s="58">
        <f t="shared" si="54"/>
        <v>91.457894736842121</v>
      </c>
      <c r="AC67" s="10">
        <f t="shared" si="55"/>
        <v>63.054793383036355</v>
      </c>
      <c r="AD67" s="10">
        <f t="shared" si="56"/>
        <v>13.419892323319878</v>
      </c>
      <c r="AE67" s="10">
        <f t="shared" si="57"/>
        <v>20.917859677383927</v>
      </c>
      <c r="AF67" s="10">
        <f t="shared" si="58"/>
        <v>1.4433681155598173</v>
      </c>
      <c r="AG67" s="11">
        <f t="shared" si="59"/>
        <v>1.1640865007000349</v>
      </c>
    </row>
    <row r="68" spans="1:33" s="2" customFormat="1" ht="18.5" x14ac:dyDescent="0.35">
      <c r="A68" s="274">
        <v>43880</v>
      </c>
      <c r="B68" s="204">
        <v>43880.635416666664</v>
      </c>
      <c r="C68" s="216" t="s">
        <v>46</v>
      </c>
      <c r="D68" s="30">
        <v>2900.92</v>
      </c>
      <c r="E68" s="30">
        <v>4.24</v>
      </c>
      <c r="F68" s="30">
        <v>1064.8900000000001</v>
      </c>
      <c r="G68" s="30">
        <v>2912.92</v>
      </c>
      <c r="H68" s="30">
        <v>7.57</v>
      </c>
      <c r="I68" s="30">
        <v>19109.91</v>
      </c>
      <c r="J68" s="29">
        <v>991.75</v>
      </c>
      <c r="K68" s="30">
        <v>2.0299999999999998</v>
      </c>
      <c r="L68" s="30">
        <v>600.29</v>
      </c>
      <c r="M68" s="29">
        <v>876.79</v>
      </c>
      <c r="N68" s="30">
        <v>4.0199999999999996</v>
      </c>
      <c r="O68" s="31">
        <v>1313.58</v>
      </c>
      <c r="P68" s="30">
        <v>810.61</v>
      </c>
      <c r="Q68" s="30">
        <v>2.23</v>
      </c>
      <c r="R68" s="31">
        <v>152.46</v>
      </c>
      <c r="S68" s="30">
        <v>837.75</v>
      </c>
      <c r="T68" s="30">
        <v>11.4</v>
      </c>
      <c r="U68" s="30">
        <v>197.27</v>
      </c>
      <c r="V68" s="29">
        <f t="shared" si="48"/>
        <v>124.54853801169591</v>
      </c>
      <c r="W68" s="30">
        <f t="shared" si="49"/>
        <v>2235.0771929824559</v>
      </c>
      <c r="X68" s="30">
        <f t="shared" si="50"/>
        <v>2359.625730994152</v>
      </c>
      <c r="Y68" s="30">
        <f t="shared" si="51"/>
        <v>513.0683760683761</v>
      </c>
      <c r="Z68" s="30">
        <f t="shared" si="52"/>
        <v>820.98749999999995</v>
      </c>
      <c r="AA68" s="70">
        <f t="shared" si="53"/>
        <v>54.45</v>
      </c>
      <c r="AB68" s="59">
        <f t="shared" si="54"/>
        <v>103.8263157894737</v>
      </c>
      <c r="AC68" s="30">
        <f t="shared" si="55"/>
        <v>61.257827272606292</v>
      </c>
      <c r="AD68" s="30">
        <f t="shared" si="56"/>
        <v>13.319677585898928</v>
      </c>
      <c r="AE68" s="30">
        <f t="shared" si="57"/>
        <v>21.313511633380934</v>
      </c>
      <c r="AF68" s="30">
        <f t="shared" si="58"/>
        <v>1.4135668429027142</v>
      </c>
      <c r="AG68" s="31">
        <f t="shared" si="59"/>
        <v>2.6954166652111393</v>
      </c>
    </row>
    <row r="69" spans="1:33" ht="18.5" x14ac:dyDescent="0.35">
      <c r="A69" s="268"/>
      <c r="D69" s="2"/>
    </row>
    <row r="70" spans="1:33" ht="18.5" x14ac:dyDescent="0.35">
      <c r="A70" s="268"/>
      <c r="D70" s="2"/>
    </row>
    <row r="71" spans="1:33" s="2" customFormat="1" ht="18.5" x14ac:dyDescent="0.35">
      <c r="A71" s="272">
        <v>43881</v>
      </c>
      <c r="B71" s="202">
        <v>43881.433333333334</v>
      </c>
      <c r="C71" s="35" t="s">
        <v>35</v>
      </c>
      <c r="D71" s="20">
        <v>2900.94</v>
      </c>
      <c r="E71" s="20">
        <v>4.16</v>
      </c>
      <c r="F71" s="20">
        <v>834.85</v>
      </c>
      <c r="G71" s="20">
        <v>2913.93</v>
      </c>
      <c r="H71" s="20">
        <v>7.85</v>
      </c>
      <c r="I71" s="20">
        <v>15459.43</v>
      </c>
      <c r="J71" s="19">
        <v>991.72</v>
      </c>
      <c r="K71" s="20">
        <v>2.09</v>
      </c>
      <c r="L71" s="20">
        <v>520.26</v>
      </c>
      <c r="M71" s="19">
        <v>876.76</v>
      </c>
      <c r="N71" s="20">
        <v>4.05</v>
      </c>
      <c r="O71" s="21">
        <v>1010.22</v>
      </c>
      <c r="P71" s="20">
        <v>810.63</v>
      </c>
      <c r="Q71" s="20">
        <v>2.91</v>
      </c>
      <c r="R71" s="21">
        <v>113.18</v>
      </c>
      <c r="S71" s="20">
        <v>838.75</v>
      </c>
      <c r="T71" s="20">
        <v>3.54</v>
      </c>
      <c r="U71" s="20">
        <v>74.42</v>
      </c>
      <c r="V71" s="19">
        <f t="shared" ref="V71:V82" si="60">F71/$H$7</f>
        <v>97.643274853801159</v>
      </c>
      <c r="W71" s="20">
        <f t="shared" ref="W71:W82" si="61">I71/$H$7</f>
        <v>1808.1204678362571</v>
      </c>
      <c r="X71" s="20">
        <f t="shared" ref="X71:X82" si="62">V71+W71</f>
        <v>1905.7637426900583</v>
      </c>
      <c r="Y71" s="20">
        <f t="shared" ref="Y71:Y82" si="63">L71/$K$7</f>
        <v>444.66666666666669</v>
      </c>
      <c r="Z71" s="20">
        <f t="shared" ref="Z71:Z82" si="64">O71/$N$7</f>
        <v>631.38749999999993</v>
      </c>
      <c r="AA71" s="69">
        <f t="shared" ref="AA71:AA82" si="65">R71/$Q$7</f>
        <v>40.421428571428578</v>
      </c>
      <c r="AB71" s="57">
        <f t="shared" ref="AB71:AB82" si="66">U71/$Q$8</f>
        <v>39.168421052631579</v>
      </c>
      <c r="AC71" s="20">
        <f t="shared" ref="AC71:AC82" si="67">X71/(X71+Y71+Z71+AA71+AB71)*100</f>
        <v>62.251222075837831</v>
      </c>
      <c r="AD71" s="20">
        <f t="shared" ref="AD71:AD82" si="68">Y71/(Y71+Z71+AA71+AB71+X71)*100</f>
        <v>14.524908201536235</v>
      </c>
      <c r="AE71" s="20">
        <f t="shared" ref="AE71:AE82" si="69">Z71/(Z71+AA71+AB71+Y71+X71)*100</f>
        <v>20.624090278330119</v>
      </c>
      <c r="AF71" s="20">
        <f t="shared" ref="AF71:AF82" si="70">AA71/(AB71+X71+Y71+Z71+AA71)*100</f>
        <v>1.3203542864504214</v>
      </c>
      <c r="AG71" s="21">
        <f t="shared" ref="AG71:AG82" si="71">AB71/(X71+AB71+Y71+Z71+AA71)*100</f>
        <v>1.2794251578454114</v>
      </c>
    </row>
    <row r="72" spans="1:33" s="2" customFormat="1" ht="18.5" x14ac:dyDescent="0.35">
      <c r="A72" s="273">
        <v>43881</v>
      </c>
      <c r="B72" s="203">
        <v>43863.446527777778</v>
      </c>
      <c r="C72" s="208" t="s">
        <v>36</v>
      </c>
      <c r="D72" s="10">
        <v>2900.67</v>
      </c>
      <c r="E72" s="10">
        <v>4.54</v>
      </c>
      <c r="F72" s="10">
        <v>305.56</v>
      </c>
      <c r="G72" s="10">
        <v>2913.52</v>
      </c>
      <c r="H72" s="10">
        <v>6.4</v>
      </c>
      <c r="I72" s="10">
        <v>5105.4799999999996</v>
      </c>
      <c r="J72" s="9">
        <v>991.85</v>
      </c>
      <c r="K72" s="10">
        <v>2.21</v>
      </c>
      <c r="L72" s="10">
        <v>193.17</v>
      </c>
      <c r="M72" s="9">
        <v>876.77</v>
      </c>
      <c r="N72" s="10">
        <v>4.7</v>
      </c>
      <c r="O72" s="11">
        <v>382.38</v>
      </c>
      <c r="P72" s="10">
        <v>811.01</v>
      </c>
      <c r="Q72" s="10">
        <v>4.3899999999999997</v>
      </c>
      <c r="R72" s="11">
        <v>81.56</v>
      </c>
      <c r="S72" s="10">
        <v>839.11</v>
      </c>
      <c r="T72" s="10">
        <v>5.13</v>
      </c>
      <c r="U72" s="10">
        <v>55.28</v>
      </c>
      <c r="V72" s="9">
        <f t="shared" si="60"/>
        <v>35.73801169590643</v>
      </c>
      <c r="W72" s="10">
        <f t="shared" si="61"/>
        <v>597.13216374268995</v>
      </c>
      <c r="X72" s="10">
        <f t="shared" si="62"/>
        <v>632.87017543859633</v>
      </c>
      <c r="Y72" s="10">
        <f t="shared" si="63"/>
        <v>165.10256410256409</v>
      </c>
      <c r="Z72" s="10">
        <f t="shared" si="64"/>
        <v>238.98749999999998</v>
      </c>
      <c r="AA72" s="33">
        <f t="shared" si="65"/>
        <v>29.12857142857143</v>
      </c>
      <c r="AB72" s="58">
        <f t="shared" si="66"/>
        <v>29.094736842105267</v>
      </c>
      <c r="AC72" s="10">
        <f t="shared" si="67"/>
        <v>57.786676644573689</v>
      </c>
      <c r="AD72" s="10">
        <f t="shared" si="68"/>
        <v>15.075332754261778</v>
      </c>
      <c r="AE72" s="10">
        <f t="shared" si="69"/>
        <v>21.821684637017601</v>
      </c>
      <c r="AF72" s="10">
        <f t="shared" si="70"/>
        <v>2.6596976814315689</v>
      </c>
      <c r="AG72" s="11">
        <f t="shared" si="71"/>
        <v>2.6566082827153661</v>
      </c>
    </row>
    <row r="73" spans="1:33" s="2" customFormat="1" ht="18.5" x14ac:dyDescent="0.35">
      <c r="A73" s="273">
        <v>43881</v>
      </c>
      <c r="B73" s="203">
        <v>43881.453472222223</v>
      </c>
      <c r="C73" s="208" t="s">
        <v>37</v>
      </c>
      <c r="D73" s="10">
        <v>2900.88</v>
      </c>
      <c r="E73" s="10">
        <v>4.03</v>
      </c>
      <c r="F73" s="10">
        <v>1384.73</v>
      </c>
      <c r="G73" s="10">
        <v>2913.82</v>
      </c>
      <c r="H73" s="10">
        <v>7.3</v>
      </c>
      <c r="I73" s="10">
        <v>27237.06</v>
      </c>
      <c r="J73" s="9">
        <v>991.74</v>
      </c>
      <c r="K73" s="10">
        <v>2.0299999999999998</v>
      </c>
      <c r="L73" s="10">
        <v>874.02</v>
      </c>
      <c r="M73" s="9">
        <v>876.8</v>
      </c>
      <c r="N73" s="10">
        <v>3.9</v>
      </c>
      <c r="O73" s="11">
        <v>1868.63</v>
      </c>
      <c r="P73" s="10">
        <v>810.53</v>
      </c>
      <c r="Q73" s="10">
        <v>3.23</v>
      </c>
      <c r="R73" s="11">
        <v>249.6</v>
      </c>
      <c r="S73" s="10">
        <v>838.5</v>
      </c>
      <c r="T73" s="10">
        <v>5.36</v>
      </c>
      <c r="U73" s="10">
        <v>150.71</v>
      </c>
      <c r="V73" s="9">
        <f t="shared" si="60"/>
        <v>161.95672514619881</v>
      </c>
      <c r="W73" s="10">
        <f t="shared" si="61"/>
        <v>3185.621052631579</v>
      </c>
      <c r="X73" s="10">
        <f t="shared" si="62"/>
        <v>3347.577777777778</v>
      </c>
      <c r="Y73" s="10">
        <f t="shared" si="63"/>
        <v>747.02564102564111</v>
      </c>
      <c r="Z73" s="10">
        <f t="shared" si="64"/>
        <v>1167.89375</v>
      </c>
      <c r="AA73" s="33">
        <f t="shared" si="65"/>
        <v>89.142857142857153</v>
      </c>
      <c r="AB73" s="58">
        <f t="shared" si="66"/>
        <v>79.321052631578951</v>
      </c>
      <c r="AC73" s="10">
        <f t="shared" si="67"/>
        <v>61.63877312584922</v>
      </c>
      <c r="AD73" s="10">
        <f t="shared" si="68"/>
        <v>13.754943742319295</v>
      </c>
      <c r="AE73" s="10">
        <f t="shared" si="69"/>
        <v>21.504366043179658</v>
      </c>
      <c r="AF73" s="10">
        <f t="shared" si="70"/>
        <v>1.6413827286385192</v>
      </c>
      <c r="AG73" s="11">
        <f t="shared" si="71"/>
        <v>1.4605343600133085</v>
      </c>
    </row>
    <row r="74" spans="1:33" s="2" customFormat="1" ht="18.5" x14ac:dyDescent="0.35">
      <c r="A74" s="273">
        <v>43881</v>
      </c>
      <c r="B74" s="203">
        <v>43881.463888888888</v>
      </c>
      <c r="C74" s="208" t="s">
        <v>38</v>
      </c>
      <c r="D74" s="10">
        <v>2900.89</v>
      </c>
      <c r="E74" s="10">
        <v>4.2300000000000004</v>
      </c>
      <c r="F74" s="10">
        <v>2479.4</v>
      </c>
      <c r="G74" s="10">
        <v>2913.82</v>
      </c>
      <c r="H74" s="10">
        <v>7.19</v>
      </c>
      <c r="I74" s="10">
        <v>43916.05</v>
      </c>
      <c r="J74" s="9">
        <v>991.72</v>
      </c>
      <c r="K74" s="10">
        <v>2.19</v>
      </c>
      <c r="L74" s="10">
        <v>1484.45</v>
      </c>
      <c r="M74" s="9">
        <v>876.79</v>
      </c>
      <c r="N74" s="10">
        <v>3.91</v>
      </c>
      <c r="O74" s="11">
        <v>3056.46</v>
      </c>
      <c r="P74" s="10">
        <v>810.58</v>
      </c>
      <c r="Q74" s="10">
        <v>3.33</v>
      </c>
      <c r="R74" s="11">
        <v>446.76</v>
      </c>
      <c r="S74" s="10">
        <v>839.1</v>
      </c>
      <c r="T74" s="10">
        <v>7.37</v>
      </c>
      <c r="U74" s="10">
        <v>331.85</v>
      </c>
      <c r="V74" s="9">
        <f t="shared" si="60"/>
        <v>289.98830409356725</v>
      </c>
      <c r="W74" s="10">
        <f t="shared" si="61"/>
        <v>5136.3801169590643</v>
      </c>
      <c r="X74" s="10">
        <f t="shared" si="62"/>
        <v>5426.3684210526317</v>
      </c>
      <c r="Y74" s="10">
        <f t="shared" si="63"/>
        <v>1268.7606837606838</v>
      </c>
      <c r="Z74" s="10">
        <f t="shared" si="64"/>
        <v>1910.2874999999999</v>
      </c>
      <c r="AA74" s="33">
        <f t="shared" si="65"/>
        <v>159.55714285714285</v>
      </c>
      <c r="AB74" s="58">
        <f t="shared" si="66"/>
        <v>174.65789473684214</v>
      </c>
      <c r="AC74" s="10">
        <f t="shared" si="67"/>
        <v>60.700134391570948</v>
      </c>
      <c r="AD74" s="10">
        <f t="shared" si="68"/>
        <v>14.192538736629942</v>
      </c>
      <c r="AE74" s="10">
        <f t="shared" si="69"/>
        <v>21.368749590733582</v>
      </c>
      <c r="AF74" s="10">
        <f t="shared" si="70"/>
        <v>1.784829053808493</v>
      </c>
      <c r="AG74" s="11">
        <f t="shared" si="71"/>
        <v>1.9537482272570412</v>
      </c>
    </row>
    <row r="75" spans="1:33" s="2" customFormat="1" ht="18.5" x14ac:dyDescent="0.35">
      <c r="A75" s="273">
        <v>43881</v>
      </c>
      <c r="B75" s="203">
        <v>43881.48333333333</v>
      </c>
      <c r="C75" s="208" t="s">
        <v>39</v>
      </c>
      <c r="D75" s="10">
        <v>2900.79</v>
      </c>
      <c r="E75" s="10">
        <v>4.51</v>
      </c>
      <c r="F75" s="10">
        <v>1529.03</v>
      </c>
      <c r="G75" s="10">
        <v>2913.88</v>
      </c>
      <c r="H75" s="10">
        <v>7.48</v>
      </c>
      <c r="I75" s="10">
        <v>25564.82</v>
      </c>
      <c r="J75" s="9">
        <v>991.64</v>
      </c>
      <c r="K75" s="10">
        <v>2.2000000000000002</v>
      </c>
      <c r="L75" s="10">
        <v>854.02</v>
      </c>
      <c r="M75" s="9">
        <v>876.69</v>
      </c>
      <c r="N75" s="10">
        <v>3.96</v>
      </c>
      <c r="O75" s="11">
        <v>1740.16</v>
      </c>
      <c r="P75" s="10">
        <v>810.4</v>
      </c>
      <c r="Q75" s="10">
        <v>3.2</v>
      </c>
      <c r="R75" s="11">
        <v>214.59</v>
      </c>
      <c r="S75" s="10">
        <v>838.81</v>
      </c>
      <c r="T75" s="10">
        <v>6.45</v>
      </c>
      <c r="U75" s="10">
        <v>169.81</v>
      </c>
      <c r="V75" s="9">
        <f t="shared" si="60"/>
        <v>178.83391812865494</v>
      </c>
      <c r="W75" s="10">
        <f t="shared" si="61"/>
        <v>2990.0374269005847</v>
      </c>
      <c r="X75" s="10">
        <f t="shared" si="62"/>
        <v>3168.8713450292398</v>
      </c>
      <c r="Y75" s="10">
        <f t="shared" si="63"/>
        <v>729.93162393162402</v>
      </c>
      <c r="Z75" s="10">
        <f t="shared" si="64"/>
        <v>1087.5999999999999</v>
      </c>
      <c r="AA75" s="33">
        <f t="shared" si="65"/>
        <v>76.63928571428572</v>
      </c>
      <c r="AB75" s="58">
        <f t="shared" si="66"/>
        <v>89.373684210526321</v>
      </c>
      <c r="AC75" s="10">
        <f t="shared" si="67"/>
        <v>61.502630661347169</v>
      </c>
      <c r="AD75" s="10">
        <f t="shared" si="68"/>
        <v>14.166783749401409</v>
      </c>
      <c r="AE75" s="10">
        <f t="shared" si="69"/>
        <v>21.108544280980883</v>
      </c>
      <c r="AF75" s="10">
        <f t="shared" si="70"/>
        <v>1.4874436890058351</v>
      </c>
      <c r="AG75" s="11">
        <f t="shared" si="71"/>
        <v>1.7345976192647088</v>
      </c>
    </row>
    <row r="76" spans="1:33" s="2" customFormat="1" ht="18.5" x14ac:dyDescent="0.35">
      <c r="A76" s="273">
        <v>43881</v>
      </c>
      <c r="B76" s="203">
        <v>43881.489583333336</v>
      </c>
      <c r="C76" s="208" t="s">
        <v>40</v>
      </c>
      <c r="D76" s="10">
        <v>2900</v>
      </c>
      <c r="E76" s="10">
        <v>3.55</v>
      </c>
      <c r="F76" s="10">
        <v>507.49</v>
      </c>
      <c r="G76" s="10">
        <v>2913.66</v>
      </c>
      <c r="H76" s="10">
        <v>6.28</v>
      </c>
      <c r="I76" s="10">
        <v>8109.34</v>
      </c>
      <c r="J76" s="9">
        <v>991.8</v>
      </c>
      <c r="K76" s="10">
        <v>2.39</v>
      </c>
      <c r="L76" s="10">
        <v>325.95999999999998</v>
      </c>
      <c r="M76" s="9">
        <v>876.81</v>
      </c>
      <c r="N76" s="10">
        <v>3.84</v>
      </c>
      <c r="O76" s="11">
        <v>544.29</v>
      </c>
      <c r="P76" s="10">
        <v>810.61</v>
      </c>
      <c r="Q76" s="10">
        <v>3.12</v>
      </c>
      <c r="R76" s="11">
        <v>69.72</v>
      </c>
      <c r="S76" s="10">
        <v>839.38</v>
      </c>
      <c r="T76" s="10">
        <v>11.03</v>
      </c>
      <c r="U76" s="10">
        <v>102.84</v>
      </c>
      <c r="V76" s="9">
        <f t="shared" si="60"/>
        <v>59.355555555555554</v>
      </c>
      <c r="W76" s="10">
        <f t="shared" si="61"/>
        <v>948.46081871345018</v>
      </c>
      <c r="X76" s="10">
        <f t="shared" si="62"/>
        <v>1007.8163742690058</v>
      </c>
      <c r="Y76" s="10">
        <f t="shared" si="63"/>
        <v>278.59829059829059</v>
      </c>
      <c r="Z76" s="10">
        <f t="shared" si="64"/>
        <v>340.18124999999998</v>
      </c>
      <c r="AA76" s="33">
        <f t="shared" si="65"/>
        <v>24.900000000000002</v>
      </c>
      <c r="AB76" s="58">
        <f t="shared" si="66"/>
        <v>54.126315789473686</v>
      </c>
      <c r="AC76" s="10">
        <f t="shared" si="67"/>
        <v>59.087900952189983</v>
      </c>
      <c r="AD76" s="10">
        <f t="shared" si="68"/>
        <v>16.33411464688831</v>
      </c>
      <c r="AE76" s="10">
        <f t="shared" si="69"/>
        <v>19.944700759968939</v>
      </c>
      <c r="AF76" s="10">
        <f t="shared" si="70"/>
        <v>1.4598777825739266</v>
      </c>
      <c r="AG76" s="11">
        <f t="shared" si="71"/>
        <v>3.1734058583788332</v>
      </c>
    </row>
    <row r="77" spans="1:33" s="2" customFormat="1" ht="18.5" x14ac:dyDescent="0.35">
      <c r="A77" s="273">
        <v>43881</v>
      </c>
      <c r="B77" s="203">
        <v>43881.496527777781</v>
      </c>
      <c r="C77" s="208" t="s">
        <v>41</v>
      </c>
      <c r="D77" s="10">
        <v>2900.59</v>
      </c>
      <c r="E77" s="10">
        <v>4.8</v>
      </c>
      <c r="F77" s="10">
        <v>942.85</v>
      </c>
      <c r="G77" s="10">
        <v>2913.88</v>
      </c>
      <c r="H77" s="10">
        <v>7.8</v>
      </c>
      <c r="I77" s="10">
        <v>17460.53</v>
      </c>
      <c r="J77" s="9">
        <v>991.83</v>
      </c>
      <c r="K77" s="10">
        <v>2.12</v>
      </c>
      <c r="L77" s="10">
        <v>533.85</v>
      </c>
      <c r="M77" s="9">
        <v>876.87</v>
      </c>
      <c r="N77" s="10">
        <v>3.67</v>
      </c>
      <c r="O77" s="11">
        <v>1091.22</v>
      </c>
      <c r="P77" s="10">
        <v>810.73</v>
      </c>
      <c r="Q77" s="10">
        <v>2.79</v>
      </c>
      <c r="R77" s="11">
        <v>135.9</v>
      </c>
      <c r="S77" s="10">
        <v>839.13</v>
      </c>
      <c r="T77" s="10">
        <v>5.04</v>
      </c>
      <c r="U77" s="10">
        <v>104</v>
      </c>
      <c r="V77" s="9">
        <f t="shared" si="60"/>
        <v>110.27485380116958</v>
      </c>
      <c r="W77" s="10">
        <f t="shared" si="61"/>
        <v>2042.1672514619879</v>
      </c>
      <c r="X77" s="10">
        <f t="shared" si="62"/>
        <v>2152.4421052631574</v>
      </c>
      <c r="Y77" s="10">
        <f t="shared" si="63"/>
        <v>456.28205128205133</v>
      </c>
      <c r="Z77" s="10">
        <f t="shared" si="64"/>
        <v>682.01249999999993</v>
      </c>
      <c r="AA77" s="33">
        <f t="shared" si="65"/>
        <v>48.535714285714292</v>
      </c>
      <c r="AB77" s="58">
        <f t="shared" si="66"/>
        <v>54.736842105263158</v>
      </c>
      <c r="AC77" s="10">
        <f t="shared" si="67"/>
        <v>63.418864541061794</v>
      </c>
      <c r="AD77" s="10">
        <f t="shared" si="68"/>
        <v>13.443748164941422</v>
      </c>
      <c r="AE77" s="10">
        <f t="shared" si="69"/>
        <v>20.094597781306113</v>
      </c>
      <c r="AF77" s="10">
        <f t="shared" si="70"/>
        <v>1.4300407347370057</v>
      </c>
      <c r="AG77" s="11">
        <f t="shared" si="71"/>
        <v>1.6127487779536653</v>
      </c>
    </row>
    <row r="78" spans="1:33" s="2" customFormat="1" ht="18.5" x14ac:dyDescent="0.35">
      <c r="A78" s="273">
        <v>43881</v>
      </c>
      <c r="B78" s="203">
        <v>43881.504861111112</v>
      </c>
      <c r="C78" s="208" t="s">
        <v>42</v>
      </c>
      <c r="D78" s="10">
        <v>2900.83</v>
      </c>
      <c r="E78" s="10">
        <v>4.76</v>
      </c>
      <c r="F78" s="10">
        <v>774.27</v>
      </c>
      <c r="G78" s="10">
        <v>2914.03</v>
      </c>
      <c r="H78" s="10">
        <v>8.16</v>
      </c>
      <c r="I78" s="10">
        <v>12829.78</v>
      </c>
      <c r="J78" s="9">
        <v>991.67</v>
      </c>
      <c r="K78" s="10">
        <v>2.13</v>
      </c>
      <c r="L78" s="10">
        <v>375.03</v>
      </c>
      <c r="M78" s="9">
        <v>876.72</v>
      </c>
      <c r="N78" s="10">
        <v>4</v>
      </c>
      <c r="O78" s="11">
        <v>783.14</v>
      </c>
      <c r="P78" s="10">
        <v>810.51</v>
      </c>
      <c r="Q78" s="10">
        <v>3.51</v>
      </c>
      <c r="R78" s="11">
        <v>121.51</v>
      </c>
      <c r="S78" s="10">
        <v>837.96</v>
      </c>
      <c r="T78" s="10">
        <v>1.43</v>
      </c>
      <c r="U78" s="10">
        <v>37.409999999999997</v>
      </c>
      <c r="V78" s="9">
        <f t="shared" si="60"/>
        <v>90.557894736842101</v>
      </c>
      <c r="W78" s="10">
        <f t="shared" si="61"/>
        <v>1500.5590643274854</v>
      </c>
      <c r="X78" s="10">
        <f t="shared" si="62"/>
        <v>1591.1169590643276</v>
      </c>
      <c r="Y78" s="10">
        <f t="shared" si="63"/>
        <v>320.53846153846155</v>
      </c>
      <c r="Z78" s="10">
        <f t="shared" si="64"/>
        <v>489.46249999999998</v>
      </c>
      <c r="AA78" s="33">
        <f t="shared" si="65"/>
        <v>43.396428571428579</v>
      </c>
      <c r="AB78" s="58">
        <f t="shared" si="66"/>
        <v>19.689473684210526</v>
      </c>
      <c r="AC78" s="10">
        <f t="shared" si="67"/>
        <v>64.56921072456835</v>
      </c>
      <c r="AD78" s="10">
        <f t="shared" si="68"/>
        <v>13.007790125357536</v>
      </c>
      <c r="AE78" s="10">
        <f t="shared" si="69"/>
        <v>19.862906447090609</v>
      </c>
      <c r="AF78" s="10">
        <f t="shared" si="70"/>
        <v>1.7610730155060619</v>
      </c>
      <c r="AG78" s="11">
        <f t="shared" si="71"/>
        <v>0.79901968747743934</v>
      </c>
    </row>
    <row r="79" spans="1:33" s="2" customFormat="1" ht="18.5" x14ac:dyDescent="0.35">
      <c r="A79" s="273">
        <v>43881</v>
      </c>
      <c r="B79" s="203">
        <v>43881.512499999997</v>
      </c>
      <c r="C79" s="208" t="s">
        <v>43</v>
      </c>
      <c r="D79" s="10">
        <v>2900.87</v>
      </c>
      <c r="E79" s="10">
        <v>4.2300000000000004</v>
      </c>
      <c r="F79" s="10">
        <v>1184.08</v>
      </c>
      <c r="G79" s="10">
        <v>2913.9</v>
      </c>
      <c r="H79" s="10">
        <v>7.62</v>
      </c>
      <c r="I79" s="10">
        <v>21036.080000000002</v>
      </c>
      <c r="J79" s="9">
        <v>991.7</v>
      </c>
      <c r="K79" s="10">
        <v>1.81</v>
      </c>
      <c r="L79" s="10">
        <v>568.76</v>
      </c>
      <c r="M79" s="9">
        <v>876.74</v>
      </c>
      <c r="N79" s="10">
        <v>3.75</v>
      </c>
      <c r="O79" s="11">
        <v>1256.25</v>
      </c>
      <c r="P79" s="10">
        <v>810.47</v>
      </c>
      <c r="Q79" s="10">
        <v>3.69</v>
      </c>
      <c r="R79" s="11">
        <v>194.67</v>
      </c>
      <c r="S79" s="10">
        <v>838.76</v>
      </c>
      <c r="T79" s="10">
        <v>7.66</v>
      </c>
      <c r="U79" s="10">
        <v>151.1</v>
      </c>
      <c r="V79" s="9">
        <f t="shared" si="60"/>
        <v>138.48888888888888</v>
      </c>
      <c r="W79" s="10">
        <f t="shared" si="61"/>
        <v>2460.3602339181289</v>
      </c>
      <c r="X79" s="10">
        <f t="shared" si="62"/>
        <v>2598.8491228070179</v>
      </c>
      <c r="Y79" s="10">
        <f t="shared" si="63"/>
        <v>486.11965811965814</v>
      </c>
      <c r="Z79" s="10">
        <f t="shared" si="64"/>
        <v>785.15625</v>
      </c>
      <c r="AA79" s="33">
        <f t="shared" si="65"/>
        <v>69.525000000000006</v>
      </c>
      <c r="AB79" s="58">
        <f t="shared" si="66"/>
        <v>79.526315789473685</v>
      </c>
      <c r="AC79" s="10">
        <f t="shared" si="67"/>
        <v>64.661236497632061</v>
      </c>
      <c r="AD79" s="10">
        <f t="shared" si="68"/>
        <v>12.095006941331151</v>
      </c>
      <c r="AE79" s="10">
        <f t="shared" si="69"/>
        <v>19.535252555949885</v>
      </c>
      <c r="AF79" s="10">
        <f t="shared" si="70"/>
        <v>1.729832035282679</v>
      </c>
      <c r="AG79" s="11">
        <f t="shared" si="71"/>
        <v>1.9786719698042188</v>
      </c>
    </row>
    <row r="80" spans="1:33" s="2" customFormat="1" ht="18.5" x14ac:dyDescent="0.35">
      <c r="A80" s="273">
        <v>43881</v>
      </c>
      <c r="B80" s="203">
        <v>43881.520138888889</v>
      </c>
      <c r="C80" s="208" t="s">
        <v>44</v>
      </c>
      <c r="D80" s="10">
        <v>2900.83</v>
      </c>
      <c r="E80" s="10">
        <v>4.26</v>
      </c>
      <c r="F80" s="10">
        <v>1436.65</v>
      </c>
      <c r="G80" s="10">
        <v>2913.82</v>
      </c>
      <c r="H80" s="10">
        <v>7.45</v>
      </c>
      <c r="I80" s="10">
        <v>27374.18</v>
      </c>
      <c r="J80" s="9">
        <v>991.83</v>
      </c>
      <c r="K80" s="10">
        <v>1.9</v>
      </c>
      <c r="L80" s="10">
        <v>763.43</v>
      </c>
      <c r="M80" s="9">
        <v>876.82</v>
      </c>
      <c r="N80" s="10">
        <v>3.78</v>
      </c>
      <c r="O80" s="11">
        <v>1768.43</v>
      </c>
      <c r="P80" s="10">
        <v>810.55</v>
      </c>
      <c r="Q80" s="10">
        <v>2.96</v>
      </c>
      <c r="R80" s="11">
        <v>257.14999999999998</v>
      </c>
      <c r="S80" s="10">
        <v>837.8</v>
      </c>
      <c r="T80" s="10">
        <v>5.22</v>
      </c>
      <c r="U80" s="10">
        <v>143.62</v>
      </c>
      <c r="V80" s="9">
        <f t="shared" si="60"/>
        <v>168.02923976608187</v>
      </c>
      <c r="W80" s="10">
        <f t="shared" si="61"/>
        <v>3201.6584795321637</v>
      </c>
      <c r="X80" s="10">
        <f t="shared" si="62"/>
        <v>3369.6877192982456</v>
      </c>
      <c r="Y80" s="10">
        <f t="shared" si="63"/>
        <v>652.50427350427356</v>
      </c>
      <c r="Z80" s="10">
        <f t="shared" si="64"/>
        <v>1105.26875</v>
      </c>
      <c r="AA80" s="33">
        <f t="shared" si="65"/>
        <v>91.839285714285708</v>
      </c>
      <c r="AB80" s="58">
        <f t="shared" si="66"/>
        <v>75.589473684210532</v>
      </c>
      <c r="AC80" s="10">
        <f t="shared" si="67"/>
        <v>63.640378479994943</v>
      </c>
      <c r="AD80" s="10">
        <f t="shared" si="68"/>
        <v>12.323284050272177</v>
      </c>
      <c r="AE80" s="10">
        <f t="shared" si="69"/>
        <v>20.874255251985037</v>
      </c>
      <c r="AF80" s="10">
        <f t="shared" si="70"/>
        <v>1.7344891838839946</v>
      </c>
      <c r="AG80" s="11">
        <f t="shared" si="71"/>
        <v>1.4275930338638605</v>
      </c>
    </row>
    <row r="81" spans="1:54" s="2" customFormat="1" ht="18.5" x14ac:dyDescent="0.35">
      <c r="A81" s="273">
        <v>43881</v>
      </c>
      <c r="B81" s="203">
        <v>43881.626388888886</v>
      </c>
      <c r="C81" s="208" t="s">
        <v>45</v>
      </c>
      <c r="D81" s="10">
        <v>2900.06</v>
      </c>
      <c r="E81" s="10">
        <v>4.3499999999999996</v>
      </c>
      <c r="F81" s="10">
        <v>1462.16</v>
      </c>
      <c r="G81" s="10">
        <v>2913.36</v>
      </c>
      <c r="H81" s="10">
        <v>5.9</v>
      </c>
      <c r="I81" s="10">
        <v>9876.6</v>
      </c>
      <c r="J81" s="9">
        <v>991.55</v>
      </c>
      <c r="K81" s="10">
        <v>2.23</v>
      </c>
      <c r="L81" s="10">
        <v>365.06</v>
      </c>
      <c r="M81" s="9">
        <v>876.53</v>
      </c>
      <c r="N81" s="10">
        <v>3.96</v>
      </c>
      <c r="O81" s="11">
        <v>792.51</v>
      </c>
      <c r="P81" s="10">
        <v>809.94</v>
      </c>
      <c r="Q81" s="10">
        <v>4.3</v>
      </c>
      <c r="R81" s="11">
        <v>135.47</v>
      </c>
      <c r="S81" s="10">
        <v>837.92</v>
      </c>
      <c r="T81" s="10">
        <v>2.3199999999999998</v>
      </c>
      <c r="U81" s="10">
        <v>34.909999999999997</v>
      </c>
      <c r="V81" s="9">
        <f t="shared" si="60"/>
        <v>171.01286549707601</v>
      </c>
      <c r="W81" s="10">
        <f t="shared" si="61"/>
        <v>1155.1578947368421</v>
      </c>
      <c r="X81" s="10">
        <f t="shared" si="62"/>
        <v>1326.1707602339181</v>
      </c>
      <c r="Y81" s="10">
        <f t="shared" si="63"/>
        <v>312.01709401709405</v>
      </c>
      <c r="Z81" s="10">
        <f t="shared" si="64"/>
        <v>495.31874999999997</v>
      </c>
      <c r="AA81" s="33">
        <f t="shared" si="65"/>
        <v>48.38214285714286</v>
      </c>
      <c r="AB81" s="58">
        <f t="shared" si="66"/>
        <v>18.373684210526314</v>
      </c>
      <c r="AC81" s="10">
        <f t="shared" si="67"/>
        <v>60.273299282718085</v>
      </c>
      <c r="AD81" s="10">
        <f t="shared" si="68"/>
        <v>14.180903585673327</v>
      </c>
      <c r="AE81" s="10">
        <f t="shared" si="69"/>
        <v>22.511803271718865</v>
      </c>
      <c r="AF81" s="10">
        <f t="shared" si="70"/>
        <v>2.1989260084828173</v>
      </c>
      <c r="AG81" s="11">
        <f t="shared" si="71"/>
        <v>0.83506785140690842</v>
      </c>
    </row>
    <row r="82" spans="1:54" s="2" customFormat="1" ht="18.5" x14ac:dyDescent="0.35">
      <c r="A82" s="274">
        <v>43881</v>
      </c>
      <c r="B82" s="204">
        <v>43863.633333333331</v>
      </c>
      <c r="C82" s="216" t="s">
        <v>46</v>
      </c>
      <c r="D82" s="30">
        <v>2900.82</v>
      </c>
      <c r="E82" s="30">
        <v>4.0999999999999996</v>
      </c>
      <c r="F82" s="30">
        <v>2026.46</v>
      </c>
      <c r="G82" s="30">
        <v>2913.78</v>
      </c>
      <c r="H82" s="30">
        <v>7.25</v>
      </c>
      <c r="I82" s="30">
        <v>36709.85</v>
      </c>
      <c r="J82" s="29">
        <v>991.61</v>
      </c>
      <c r="K82" s="30">
        <v>2.0299999999999998</v>
      </c>
      <c r="L82" s="30">
        <v>1271.8900000000001</v>
      </c>
      <c r="M82" s="29">
        <v>876.61</v>
      </c>
      <c r="N82" s="30">
        <v>4.0999999999999996</v>
      </c>
      <c r="O82" s="31">
        <v>2557.04</v>
      </c>
      <c r="P82" s="30">
        <v>810.21</v>
      </c>
      <c r="Q82" s="30">
        <v>3.74</v>
      </c>
      <c r="R82" s="31">
        <v>362.3</v>
      </c>
      <c r="S82" s="30">
        <v>839.37</v>
      </c>
      <c r="T82" s="30">
        <v>9.2100000000000009</v>
      </c>
      <c r="U82" s="30">
        <v>359.67</v>
      </c>
      <c r="V82" s="29">
        <f t="shared" si="60"/>
        <v>237.01286549707601</v>
      </c>
      <c r="W82" s="30">
        <f t="shared" si="61"/>
        <v>4293.5497076023385</v>
      </c>
      <c r="X82" s="30">
        <f t="shared" si="62"/>
        <v>4530.5625730994143</v>
      </c>
      <c r="Y82" s="30">
        <f t="shared" si="63"/>
        <v>1087.0854700854702</v>
      </c>
      <c r="Z82" s="30">
        <f t="shared" si="64"/>
        <v>1598.1499999999999</v>
      </c>
      <c r="AA82" s="70">
        <f t="shared" si="65"/>
        <v>129.39285714285717</v>
      </c>
      <c r="AB82" s="59">
        <f t="shared" si="66"/>
        <v>189.3</v>
      </c>
      <c r="AC82" s="30">
        <f t="shared" si="67"/>
        <v>60.13097146221704</v>
      </c>
      <c r="AD82" s="30">
        <f t="shared" si="68"/>
        <v>14.428121082980978</v>
      </c>
      <c r="AE82" s="30">
        <f t="shared" si="69"/>
        <v>21.211121244176994</v>
      </c>
      <c r="AF82" s="30">
        <f t="shared" si="70"/>
        <v>1.7173404129697569</v>
      </c>
      <c r="AG82" s="31">
        <f t="shared" si="71"/>
        <v>2.5124457976552295</v>
      </c>
    </row>
    <row r="85" spans="1:54" s="89" customFormat="1" ht="23.5" x14ac:dyDescent="0.35">
      <c r="A85" s="300" t="s">
        <v>28</v>
      </c>
      <c r="B85" s="300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90"/>
      <c r="BB85" s="140"/>
    </row>
    <row r="86" spans="1:54" s="89" customFormat="1" ht="18.5" x14ac:dyDescent="0.35">
      <c r="C86" s="134"/>
      <c r="D86" s="133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90"/>
      <c r="BB86" s="140"/>
    </row>
    <row r="87" spans="1:54" s="89" customFormat="1" ht="18.5" x14ac:dyDescent="0.35">
      <c r="B87" s="135"/>
      <c r="C87" s="134"/>
      <c r="D87" s="133"/>
      <c r="E87" s="135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90"/>
      <c r="BB87" s="140"/>
    </row>
    <row r="88" spans="1:54" s="89" customFormat="1" ht="18.5" x14ac:dyDescent="0.35">
      <c r="A88" s="296" t="s">
        <v>6</v>
      </c>
      <c r="B88" s="298" t="s">
        <v>22</v>
      </c>
      <c r="C88" s="328" t="s">
        <v>58</v>
      </c>
      <c r="D88" s="329"/>
      <c r="E88" s="329"/>
      <c r="F88" s="329"/>
      <c r="G88" s="329"/>
      <c r="H88" s="329"/>
      <c r="I88" s="329"/>
      <c r="J88" s="329"/>
      <c r="K88" s="329"/>
      <c r="L88" s="329"/>
      <c r="M88" s="329"/>
      <c r="N88" s="329"/>
      <c r="O88" s="329"/>
      <c r="P88" s="329"/>
      <c r="Q88" s="330"/>
      <c r="R88" s="318" t="s">
        <v>55</v>
      </c>
      <c r="S88" s="319"/>
      <c r="T88" s="319"/>
      <c r="U88" s="319"/>
      <c r="V88" s="320"/>
      <c r="W88" s="315" t="s">
        <v>65</v>
      </c>
      <c r="X88" s="316"/>
      <c r="Y88" s="316"/>
      <c r="Z88" s="316"/>
      <c r="AA88" s="317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</row>
    <row r="89" spans="1:54" s="89" customFormat="1" ht="18.5" x14ac:dyDescent="0.35">
      <c r="A89" s="297"/>
      <c r="B89" s="299"/>
      <c r="C89" s="291" t="s">
        <v>7</v>
      </c>
      <c r="D89" s="292"/>
      <c r="E89" s="292"/>
      <c r="F89" s="291" t="s">
        <v>8</v>
      </c>
      <c r="G89" s="292"/>
      <c r="H89" s="292"/>
      <c r="I89" s="291" t="s">
        <v>3</v>
      </c>
      <c r="J89" s="292"/>
      <c r="K89" s="292"/>
      <c r="L89" s="291" t="s">
        <v>4</v>
      </c>
      <c r="M89" s="292"/>
      <c r="N89" s="292"/>
      <c r="O89" s="292" t="s">
        <v>5</v>
      </c>
      <c r="P89" s="292"/>
      <c r="Q89" s="293"/>
      <c r="R89" s="323" t="s">
        <v>1</v>
      </c>
      <c r="S89" s="294" t="s">
        <v>8</v>
      </c>
      <c r="T89" s="314" t="s">
        <v>3</v>
      </c>
      <c r="U89" s="314" t="s">
        <v>4</v>
      </c>
      <c r="V89" s="314" t="s">
        <v>5</v>
      </c>
      <c r="W89" s="323" t="s">
        <v>1</v>
      </c>
      <c r="X89" s="294" t="s">
        <v>8</v>
      </c>
      <c r="Y89" s="314" t="s">
        <v>3</v>
      </c>
      <c r="Z89" s="314" t="s">
        <v>4</v>
      </c>
      <c r="AA89" s="314" t="s">
        <v>5</v>
      </c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</row>
    <row r="90" spans="1:54" s="89" customFormat="1" ht="37" x14ac:dyDescent="0.35">
      <c r="A90" s="297"/>
      <c r="B90" s="299"/>
      <c r="C90" s="218" t="s">
        <v>68</v>
      </c>
      <c r="D90" s="219" t="s">
        <v>9</v>
      </c>
      <c r="E90" s="219" t="s">
        <v>10</v>
      </c>
      <c r="F90" s="218" t="s">
        <v>68</v>
      </c>
      <c r="G90" s="219" t="s">
        <v>9</v>
      </c>
      <c r="H90" s="219" t="s">
        <v>10</v>
      </c>
      <c r="I90" s="218" t="s">
        <v>68</v>
      </c>
      <c r="J90" s="219" t="s">
        <v>9</v>
      </c>
      <c r="K90" s="219" t="s">
        <v>10</v>
      </c>
      <c r="L90" s="218" t="s">
        <v>68</v>
      </c>
      <c r="M90" s="219" t="s">
        <v>9</v>
      </c>
      <c r="N90" s="219" t="s">
        <v>10</v>
      </c>
      <c r="O90" s="218" t="s">
        <v>68</v>
      </c>
      <c r="P90" s="219" t="s">
        <v>9</v>
      </c>
      <c r="Q90" s="219" t="s">
        <v>10</v>
      </c>
      <c r="R90" s="325"/>
      <c r="S90" s="295"/>
      <c r="T90" s="301"/>
      <c r="U90" s="301"/>
      <c r="V90" s="301"/>
      <c r="W90" s="325"/>
      <c r="X90" s="295"/>
      <c r="Y90" s="301"/>
      <c r="Z90" s="301"/>
      <c r="AA90" s="30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</row>
    <row r="91" spans="1:54" s="89" customFormat="1" ht="18.5" x14ac:dyDescent="0.35">
      <c r="A91" s="265">
        <v>43877</v>
      </c>
      <c r="B91" s="205">
        <v>0.40833333333333338</v>
      </c>
      <c r="C91" s="123">
        <v>2915.99</v>
      </c>
      <c r="D91" s="136">
        <v>1.1299999999999999</v>
      </c>
      <c r="E91" s="136">
        <v>14641.72</v>
      </c>
      <c r="F91" s="198">
        <v>992.21</v>
      </c>
      <c r="G91" s="200">
        <v>2.15</v>
      </c>
      <c r="H91" s="200">
        <v>329.97</v>
      </c>
      <c r="I91" s="198">
        <v>868.16</v>
      </c>
      <c r="J91" s="20">
        <v>2.33</v>
      </c>
      <c r="K91" s="21">
        <v>585.32000000000005</v>
      </c>
      <c r="L91" s="200">
        <v>795.71</v>
      </c>
      <c r="M91" s="20">
        <v>2.33</v>
      </c>
      <c r="N91" s="21">
        <v>111.05</v>
      </c>
      <c r="O91" s="200">
        <v>829.22</v>
      </c>
      <c r="P91" s="20">
        <v>1.3</v>
      </c>
      <c r="Q91" s="21">
        <v>9.56</v>
      </c>
      <c r="R91" s="198">
        <f>E91/$H$7</f>
        <v>1712.481871345029</v>
      </c>
      <c r="S91" s="200">
        <f>H91/$K$7</f>
        <v>282.02564102564105</v>
      </c>
      <c r="T91" s="200">
        <f>K91/$N$7</f>
        <v>365.82499999999999</v>
      </c>
      <c r="U91" s="200">
        <f>N91/$Q$7</f>
        <v>39.660714285714285</v>
      </c>
      <c r="V91" s="200">
        <f>Q91/$Q$8</f>
        <v>5.0315789473684216</v>
      </c>
      <c r="W91" s="19">
        <f>R91/(R91+S91+T91+U91+V91)*100</f>
        <v>71.204333001261119</v>
      </c>
      <c r="X91" s="20">
        <f>S91/(S91+T91+U91+V91+R91)*100</f>
        <v>11.726516931073478</v>
      </c>
      <c r="Y91" s="20">
        <f>T91/(R91+U91+V91+T91+S91)*100</f>
        <v>15.210861823446518</v>
      </c>
      <c r="Z91" s="20">
        <f>U91/(U91+V91+S91+R91+T91)*100</f>
        <v>1.6490771402151063</v>
      </c>
      <c r="AA91" s="21">
        <f>V91/(V91+T91+U91+R91+S91)*100</f>
        <v>0.20921110400378193</v>
      </c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</row>
    <row r="92" spans="1:54" s="89" customFormat="1" ht="19" customHeight="1" x14ac:dyDescent="0.35">
      <c r="A92" s="266">
        <v>43877</v>
      </c>
      <c r="B92" s="206">
        <v>0.42777777777777781</v>
      </c>
      <c r="C92" s="141">
        <v>2917.17</v>
      </c>
      <c r="D92" s="92">
        <v>1.24</v>
      </c>
      <c r="E92" s="92">
        <v>7744.99</v>
      </c>
      <c r="F92" s="95">
        <v>993.33</v>
      </c>
      <c r="G92" s="96">
        <v>3.62</v>
      </c>
      <c r="H92" s="96">
        <v>229.33</v>
      </c>
      <c r="I92" s="95">
        <v>869.01</v>
      </c>
      <c r="J92" s="96">
        <v>3.4</v>
      </c>
      <c r="K92" s="160">
        <v>131.36000000000001</v>
      </c>
      <c r="L92" s="96">
        <v>795.04</v>
      </c>
      <c r="M92" s="96">
        <v>0.5</v>
      </c>
      <c r="N92" s="160">
        <v>5.78</v>
      </c>
      <c r="O92" s="96">
        <v>829.79</v>
      </c>
      <c r="P92" s="96">
        <v>1.3</v>
      </c>
      <c r="Q92" s="160">
        <v>22.15</v>
      </c>
      <c r="R92" s="95">
        <f t="shared" ref="R92:R94" si="72">E92/$H$7</f>
        <v>905.84678362573095</v>
      </c>
      <c r="S92" s="96">
        <f t="shared" ref="S92:S94" si="73">H92/$K$7</f>
        <v>196.00854700854703</v>
      </c>
      <c r="T92" s="96">
        <f t="shared" ref="T92:T94" si="74">K92/$N$7</f>
        <v>82.100000000000009</v>
      </c>
      <c r="U92" s="96">
        <f t="shared" ref="U92:U94" si="75">N92/$Q$7</f>
        <v>2.0642857142857145</v>
      </c>
      <c r="V92" s="96">
        <f t="shared" ref="V92:V94" si="76">Q92/$Q$8</f>
        <v>11.657894736842104</v>
      </c>
      <c r="W92" s="9">
        <f t="shared" ref="W92:W94" si="77">R92/(R92+S92+T92+U92+V92)*100</f>
        <v>75.633613826880605</v>
      </c>
      <c r="X92" s="10">
        <f t="shared" ref="X92:X94" si="78">S92/(S92+T92+U92+V92+R92)*100</f>
        <v>16.365719919956799</v>
      </c>
      <c r="Y92" s="10">
        <f t="shared" ref="Y92:Y94" si="79">T92/(R92+U92+V92+T92+S92)*100</f>
        <v>6.8549337563828985</v>
      </c>
      <c r="Z92" s="10">
        <f t="shared" ref="Z92:Z94" si="80">U92/(U92+V92+S92+R92+T92)*100</f>
        <v>0.1723573912993438</v>
      </c>
      <c r="AA92" s="11">
        <f t="shared" ref="AA92:AA94" si="81">V92/(V92+T92+U92+R92+S92)*100</f>
        <v>0.97337510548035877</v>
      </c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</row>
    <row r="93" spans="1:54" s="89" customFormat="1" ht="18.5" x14ac:dyDescent="0.35">
      <c r="A93" s="266">
        <v>43877</v>
      </c>
      <c r="B93" s="206">
        <v>0.52708333333333335</v>
      </c>
      <c r="C93" s="95">
        <v>2917.44</v>
      </c>
      <c r="D93" s="96">
        <v>1.3</v>
      </c>
      <c r="E93" s="96">
        <v>10834.9</v>
      </c>
      <c r="F93" s="95">
        <v>993.86</v>
      </c>
      <c r="G93" s="96">
        <v>4.4800000000000004</v>
      </c>
      <c r="H93" s="96">
        <v>127.16</v>
      </c>
      <c r="I93" s="95">
        <v>869.58</v>
      </c>
      <c r="J93" s="96">
        <v>8.35</v>
      </c>
      <c r="K93" s="160">
        <v>155.55000000000001</v>
      </c>
      <c r="L93" s="96">
        <v>798.17</v>
      </c>
      <c r="M93" s="96">
        <v>1.8</v>
      </c>
      <c r="N93" s="160">
        <v>32.945999999999998</v>
      </c>
      <c r="O93" s="96">
        <v>829.12</v>
      </c>
      <c r="P93" s="96">
        <v>1.69</v>
      </c>
      <c r="Q93" s="160">
        <v>17.755099999999999</v>
      </c>
      <c r="R93" s="95">
        <f t="shared" si="72"/>
        <v>1267.2397660818713</v>
      </c>
      <c r="S93" s="96">
        <f t="shared" si="73"/>
        <v>108.68376068376068</v>
      </c>
      <c r="T93" s="96">
        <f t="shared" si="74"/>
        <v>97.21875</v>
      </c>
      <c r="U93" s="96">
        <f t="shared" si="75"/>
        <v>11.766428571428571</v>
      </c>
      <c r="V93" s="96">
        <f t="shared" si="76"/>
        <v>9.3447894736842105</v>
      </c>
      <c r="W93" s="9">
        <f t="shared" si="77"/>
        <v>84.807549086065478</v>
      </c>
      <c r="X93" s="10">
        <f t="shared" si="78"/>
        <v>7.2734486525344257</v>
      </c>
      <c r="Y93" s="10">
        <f t="shared" si="79"/>
        <v>6.5061751796212652</v>
      </c>
      <c r="Z93" s="10">
        <f t="shared" si="80"/>
        <v>0.7874452770089625</v>
      </c>
      <c r="AA93" s="11">
        <f t="shared" si="81"/>
        <v>0.6253818047698646</v>
      </c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</row>
    <row r="94" spans="1:54" s="89" customFormat="1" ht="18.5" x14ac:dyDescent="0.35">
      <c r="A94" s="266">
        <v>43878</v>
      </c>
      <c r="B94" s="206">
        <v>0.44791666666666669</v>
      </c>
      <c r="C94" s="141">
        <v>2917.55</v>
      </c>
      <c r="D94" s="92">
        <v>1.0900000000000001</v>
      </c>
      <c r="E94" s="92">
        <v>9998.56</v>
      </c>
      <c r="F94" s="95">
        <v>993.24</v>
      </c>
      <c r="G94" s="96">
        <v>4.2699999999999996</v>
      </c>
      <c r="H94" s="96">
        <v>134.86699999999999</v>
      </c>
      <c r="I94" s="95">
        <v>868.92</v>
      </c>
      <c r="J94" s="96">
        <v>4.5999999999999996</v>
      </c>
      <c r="K94" s="160">
        <v>37.116599999999998</v>
      </c>
      <c r="L94" s="96">
        <v>794.31</v>
      </c>
      <c r="M94" s="96">
        <v>0.93</v>
      </c>
      <c r="N94" s="160">
        <v>6.95</v>
      </c>
      <c r="O94" s="96">
        <v>829.84</v>
      </c>
      <c r="P94" s="96">
        <v>3.5</v>
      </c>
      <c r="Q94" s="160">
        <v>19.736000000000001</v>
      </c>
      <c r="R94" s="95">
        <f t="shared" si="72"/>
        <v>1169.422222222222</v>
      </c>
      <c r="S94" s="96">
        <f t="shared" si="73"/>
        <v>115.27094017094016</v>
      </c>
      <c r="T94" s="96">
        <f t="shared" si="74"/>
        <v>23.197874999999996</v>
      </c>
      <c r="U94" s="96">
        <f t="shared" si="75"/>
        <v>2.4821428571428572</v>
      </c>
      <c r="V94" s="96">
        <f t="shared" si="76"/>
        <v>10.387368421052633</v>
      </c>
      <c r="W94" s="9">
        <f t="shared" si="77"/>
        <v>88.541577305486811</v>
      </c>
      <c r="X94" s="10">
        <f t="shared" si="78"/>
        <v>8.7276183625335424</v>
      </c>
      <c r="Y94" s="10">
        <f t="shared" si="79"/>
        <v>1.756402780453755</v>
      </c>
      <c r="Z94" s="10">
        <f t="shared" si="80"/>
        <v>0.18793284366646265</v>
      </c>
      <c r="AA94" s="11">
        <f t="shared" si="81"/>
        <v>0.78646870785942169</v>
      </c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</row>
    <row r="95" spans="1:54" s="89" customFormat="1" ht="18.5" x14ac:dyDescent="0.35">
      <c r="A95" s="266">
        <v>43878</v>
      </c>
      <c r="B95" s="206">
        <v>0.47222222222222227</v>
      </c>
      <c r="C95" s="141">
        <v>2917.52</v>
      </c>
      <c r="D95" s="92">
        <v>1.05</v>
      </c>
      <c r="E95" s="92">
        <v>11546.8</v>
      </c>
      <c r="F95" s="95">
        <v>992.84</v>
      </c>
      <c r="G95" s="96">
        <v>4.51</v>
      </c>
      <c r="H95" s="96">
        <v>98.881600000000006</v>
      </c>
      <c r="I95" s="95">
        <v>868.34</v>
      </c>
      <c r="J95" s="96">
        <v>0.78</v>
      </c>
      <c r="K95" s="160">
        <v>14.3378</v>
      </c>
      <c r="L95" s="96">
        <v>798.78</v>
      </c>
      <c r="M95" s="10">
        <v>0.33</v>
      </c>
      <c r="N95" s="160">
        <v>13.6403</v>
      </c>
      <c r="O95" s="96">
        <v>829.54</v>
      </c>
      <c r="P95" s="96">
        <v>0.56999999999999995</v>
      </c>
      <c r="Q95" s="160">
        <v>8.4381199999999996</v>
      </c>
      <c r="R95" s="95">
        <f t="shared" ref="R95:R98" si="82">E95/$H$7</f>
        <v>1350.5029239766079</v>
      </c>
      <c r="S95" s="96">
        <f t="shared" ref="S95:S98" si="83">H95/$K$7</f>
        <v>84.514188034188038</v>
      </c>
      <c r="T95" s="96">
        <f t="shared" ref="T95:T98" si="84">K95/$N$7</f>
        <v>8.9611249999999991</v>
      </c>
      <c r="U95" s="96">
        <f t="shared" ref="U95:U98" si="85">N95/$Q$7</f>
        <v>4.8715357142857147</v>
      </c>
      <c r="V95" s="96">
        <f t="shared" ref="V95:V98" si="86">Q95/$Q$8</f>
        <v>4.4411157894736846</v>
      </c>
      <c r="W95" s="9">
        <f t="shared" ref="W95:W98" si="87">R95/(R95+S95+T95+U95+V95)*100</f>
        <v>92.927227071311947</v>
      </c>
      <c r="X95" s="10">
        <f t="shared" ref="X95:X98" si="88">S95/(S95+T95+U95+V95+R95)*100</f>
        <v>5.8153662630178662</v>
      </c>
      <c r="Y95" s="10">
        <f t="shared" ref="Y95:Y98" si="89">T95/(R95+U95+V95+T95+S95)*100</f>
        <v>0.61660917788863223</v>
      </c>
      <c r="Z95" s="10">
        <f t="shared" ref="Z95:Z98" si="90">U95/(U95+V95+S95+R95+T95)*100</f>
        <v>0.33520720131019549</v>
      </c>
      <c r="AA95" s="11">
        <f t="shared" ref="AA95:AA98" si="91">V95/(V95+T95+U95+R95+S95)*100</f>
        <v>0.30559028647135189</v>
      </c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</row>
    <row r="96" spans="1:54" s="89" customFormat="1" ht="22" customHeight="1" x14ac:dyDescent="0.35">
      <c r="A96" s="266">
        <v>43879</v>
      </c>
      <c r="B96" s="206">
        <v>0.62083333333333335</v>
      </c>
      <c r="C96" s="141">
        <v>2917.56</v>
      </c>
      <c r="D96" s="92">
        <v>1.06</v>
      </c>
      <c r="E96" s="92">
        <v>16205</v>
      </c>
      <c r="F96" s="141">
        <v>992.88</v>
      </c>
      <c r="G96" s="92">
        <v>3.8</v>
      </c>
      <c r="H96" s="92">
        <v>145.58699999999999</v>
      </c>
      <c r="I96" s="95">
        <v>869.01</v>
      </c>
      <c r="J96" s="96">
        <v>1.01</v>
      </c>
      <c r="K96" s="160">
        <v>46.767299999999999</v>
      </c>
      <c r="L96" s="96">
        <v>797.15</v>
      </c>
      <c r="M96" s="96">
        <v>3.8</v>
      </c>
      <c r="N96" s="160">
        <v>23.757899999999999</v>
      </c>
      <c r="O96" s="96">
        <v>830.14</v>
      </c>
      <c r="P96" s="96">
        <v>2.2400000000000002</v>
      </c>
      <c r="Q96" s="160">
        <v>39.223199999999999</v>
      </c>
      <c r="R96" s="95">
        <f t="shared" si="82"/>
        <v>1895.3216374269005</v>
      </c>
      <c r="S96" s="96">
        <f t="shared" si="83"/>
        <v>124.43333333333334</v>
      </c>
      <c r="T96" s="96">
        <f t="shared" si="84"/>
        <v>29.229562499999997</v>
      </c>
      <c r="U96" s="96">
        <f t="shared" si="85"/>
        <v>8.4849642857142857</v>
      </c>
      <c r="V96" s="96">
        <f t="shared" si="86"/>
        <v>20.643789473684212</v>
      </c>
      <c r="W96" s="9">
        <f t="shared" si="87"/>
        <v>91.20396126936437</v>
      </c>
      <c r="X96" s="10">
        <f t="shared" si="88"/>
        <v>5.9878031727419385</v>
      </c>
      <c r="Y96" s="10">
        <f t="shared" si="89"/>
        <v>1.4065432660757471</v>
      </c>
      <c r="Z96" s="10">
        <f t="shared" si="90"/>
        <v>0.40830133461507123</v>
      </c>
      <c r="AA96" s="11">
        <f t="shared" si="91"/>
        <v>0.99339095720286341</v>
      </c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</row>
    <row r="97" spans="1:48" s="89" customFormat="1" ht="18.5" x14ac:dyDescent="0.35">
      <c r="A97" s="266">
        <v>43880</v>
      </c>
      <c r="B97" s="206">
        <v>0.58819444444444446</v>
      </c>
      <c r="C97" s="141">
        <v>2917.44</v>
      </c>
      <c r="D97" s="92">
        <v>1.05</v>
      </c>
      <c r="E97" s="92">
        <v>13489.4</v>
      </c>
      <c r="F97" s="95">
        <v>992.51</v>
      </c>
      <c r="G97" s="96">
        <v>4.96</v>
      </c>
      <c r="H97" s="96">
        <v>111.70099999999999</v>
      </c>
      <c r="I97" s="95">
        <v>869.63</v>
      </c>
      <c r="J97" s="96">
        <v>3.69</v>
      </c>
      <c r="K97" s="160">
        <v>70.721699999999998</v>
      </c>
      <c r="L97" s="192">
        <v>798.1</v>
      </c>
      <c r="M97" s="192">
        <v>0.93</v>
      </c>
      <c r="N97" s="160">
        <v>11.496600000000001</v>
      </c>
      <c r="O97" s="96">
        <v>828.37</v>
      </c>
      <c r="P97" s="96">
        <v>0.6</v>
      </c>
      <c r="Q97" s="160">
        <v>6.2877099999999997</v>
      </c>
      <c r="R97" s="95">
        <f t="shared" si="82"/>
        <v>1577.7076023391812</v>
      </c>
      <c r="S97" s="96">
        <f t="shared" si="83"/>
        <v>95.470940170940167</v>
      </c>
      <c r="T97" s="96">
        <f t="shared" si="84"/>
        <v>44.201062499999999</v>
      </c>
      <c r="U97" s="96">
        <f t="shared" si="85"/>
        <v>4.1059285714285716</v>
      </c>
      <c r="V97" s="96">
        <f t="shared" si="86"/>
        <v>3.3093210526315788</v>
      </c>
      <c r="W97" s="9">
        <f t="shared" si="87"/>
        <v>91.472188596817404</v>
      </c>
      <c r="X97" s="10">
        <f t="shared" si="88"/>
        <v>5.535205529772349</v>
      </c>
      <c r="Y97" s="10">
        <f t="shared" si="89"/>
        <v>2.5626852017351811</v>
      </c>
      <c r="Z97" s="10">
        <f t="shared" si="90"/>
        <v>0.23805315515620634</v>
      </c>
      <c r="AA97" s="11">
        <f t="shared" si="91"/>
        <v>0.19186751651885381</v>
      </c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</row>
    <row r="98" spans="1:48" s="89" customFormat="1" ht="18.5" x14ac:dyDescent="0.45">
      <c r="A98" s="267">
        <v>43881</v>
      </c>
      <c r="B98" s="207">
        <v>0.44097222222222227</v>
      </c>
      <c r="C98" s="143">
        <v>2917.6</v>
      </c>
      <c r="D98" s="137">
        <v>1.07</v>
      </c>
      <c r="E98" s="137">
        <v>14513</v>
      </c>
      <c r="F98" s="199">
        <v>993.42</v>
      </c>
      <c r="G98" s="201">
        <v>3.69</v>
      </c>
      <c r="H98" s="131">
        <v>70.125900000000001</v>
      </c>
      <c r="I98" s="175">
        <v>870.17</v>
      </c>
      <c r="J98" s="176">
        <v>2.57</v>
      </c>
      <c r="K98" s="174">
        <v>9.0620399999999997</v>
      </c>
      <c r="L98" s="131">
        <v>797.7</v>
      </c>
      <c r="M98" s="131">
        <v>1.0900000000000001</v>
      </c>
      <c r="N98" s="174">
        <v>6.7959300000000002</v>
      </c>
      <c r="O98" s="131">
        <v>829.52</v>
      </c>
      <c r="P98" s="201">
        <v>0.88</v>
      </c>
      <c r="Q98" s="174">
        <v>3.43</v>
      </c>
      <c r="R98" s="199">
        <f t="shared" si="82"/>
        <v>1697.4269005847952</v>
      </c>
      <c r="S98" s="201">
        <f t="shared" si="83"/>
        <v>59.936666666666675</v>
      </c>
      <c r="T98" s="201">
        <f t="shared" si="84"/>
        <v>5.6637749999999993</v>
      </c>
      <c r="U98" s="201">
        <f t="shared" si="85"/>
        <v>2.4271178571428575</v>
      </c>
      <c r="V98" s="201">
        <f t="shared" si="86"/>
        <v>1.8052631578947369</v>
      </c>
      <c r="W98" s="29">
        <f t="shared" si="87"/>
        <v>96.048525196249628</v>
      </c>
      <c r="X98" s="30">
        <f t="shared" si="88"/>
        <v>3.391503007598863</v>
      </c>
      <c r="Y98" s="30">
        <f t="shared" si="89"/>
        <v>0.32048345387125154</v>
      </c>
      <c r="Z98" s="30">
        <f t="shared" si="90"/>
        <v>0.13733792634942843</v>
      </c>
      <c r="AA98" s="31">
        <f t="shared" si="91"/>
        <v>0.10215041593082844</v>
      </c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</row>
    <row r="99" spans="1:48" s="89" customFormat="1" ht="18.5" x14ac:dyDescent="0.35">
      <c r="F99" s="90"/>
      <c r="G99" s="90"/>
      <c r="H99" s="90"/>
      <c r="I99" s="34"/>
      <c r="J99" s="34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</row>
    <row r="100" spans="1:48" s="89" customFormat="1" ht="18.5" x14ac:dyDescent="0.45">
      <c r="B100" s="51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96"/>
      <c r="S100" s="96"/>
      <c r="T100" s="96"/>
      <c r="U100" s="96"/>
      <c r="V100" s="96"/>
      <c r="W100" s="10"/>
      <c r="X100" s="10"/>
      <c r="Y100" s="10"/>
      <c r="Z100" s="10"/>
      <c r="AA100" s="10"/>
      <c r="AB100" s="60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</row>
    <row r="101" spans="1:48" ht="18.5" x14ac:dyDescent="0.45"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96"/>
      <c r="S101" s="96"/>
      <c r="T101" s="96"/>
      <c r="U101" s="96"/>
      <c r="V101" s="96"/>
      <c r="W101" s="10"/>
      <c r="X101" s="10"/>
      <c r="Y101" s="10"/>
      <c r="Z101" s="10"/>
      <c r="AA101" s="10"/>
      <c r="AB101" s="60"/>
    </row>
    <row r="102" spans="1:48" ht="18.5" x14ac:dyDescent="0.45"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96"/>
      <c r="S102" s="96"/>
      <c r="T102" s="96"/>
      <c r="U102" s="96"/>
      <c r="V102" s="96"/>
      <c r="W102" s="10"/>
      <c r="X102" s="10"/>
      <c r="Y102" s="10"/>
      <c r="Z102" s="10"/>
      <c r="AA102" s="10"/>
      <c r="AB102" s="60"/>
    </row>
    <row r="103" spans="1:48" ht="18.5" x14ac:dyDescent="0.45"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96"/>
      <c r="S103" s="96"/>
      <c r="T103" s="96"/>
      <c r="U103" s="96"/>
      <c r="V103" s="96"/>
      <c r="W103" s="10"/>
      <c r="X103" s="10"/>
      <c r="Y103" s="10"/>
      <c r="Z103" s="10"/>
      <c r="AA103" s="10"/>
      <c r="AB103" s="60"/>
    </row>
    <row r="104" spans="1:48" ht="18.5" x14ac:dyDescent="0.45"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96"/>
      <c r="S104" s="96"/>
      <c r="T104" s="96"/>
      <c r="U104" s="96"/>
      <c r="V104" s="96"/>
      <c r="W104" s="10"/>
      <c r="X104" s="10"/>
      <c r="Y104" s="10"/>
      <c r="Z104" s="10"/>
      <c r="AA104" s="10"/>
      <c r="AB104" s="60"/>
    </row>
    <row r="105" spans="1:48" ht="18.5" x14ac:dyDescent="0.45"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96"/>
      <c r="S105" s="96"/>
      <c r="T105" s="96"/>
      <c r="U105" s="96"/>
      <c r="V105" s="96"/>
      <c r="W105" s="10"/>
      <c r="X105" s="10"/>
      <c r="Y105" s="10"/>
      <c r="Z105" s="10"/>
      <c r="AA105" s="10"/>
      <c r="AB105" s="60"/>
    </row>
    <row r="106" spans="1:48" ht="18.5" x14ac:dyDescent="0.45"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96"/>
      <c r="S106" s="96"/>
      <c r="T106" s="96"/>
      <c r="U106" s="96"/>
      <c r="V106" s="96"/>
      <c r="W106" s="10"/>
      <c r="X106" s="10"/>
      <c r="Y106" s="10"/>
      <c r="Z106" s="10"/>
      <c r="AA106" s="10"/>
      <c r="AB106" s="60"/>
    </row>
    <row r="107" spans="1:48" ht="18.5" x14ac:dyDescent="0.45"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96"/>
      <c r="S107" s="96"/>
      <c r="T107" s="96"/>
      <c r="U107" s="96"/>
      <c r="V107" s="96"/>
      <c r="W107" s="10"/>
      <c r="X107" s="10"/>
      <c r="Y107" s="10"/>
      <c r="Z107" s="10"/>
      <c r="AA107" s="10"/>
      <c r="AB107" s="60"/>
    </row>
    <row r="108" spans="1:48" ht="18.5" x14ac:dyDescent="0.35"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96"/>
      <c r="S108" s="96"/>
      <c r="T108" s="96"/>
      <c r="U108" s="96"/>
      <c r="V108" s="96"/>
      <c r="W108" s="10"/>
      <c r="X108" s="10"/>
      <c r="Y108" s="10"/>
      <c r="Z108" s="10"/>
      <c r="AA108" s="10"/>
      <c r="AB108" s="60"/>
    </row>
    <row r="109" spans="1:48" x14ac:dyDescent="0.35"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</row>
    <row r="110" spans="1:48" x14ac:dyDescent="0.35"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</row>
  </sheetData>
  <mergeCells count="41">
    <mergeCell ref="V11:AB11"/>
    <mergeCell ref="AC11:AG11"/>
    <mergeCell ref="AC12:AC13"/>
    <mergeCell ref="AD12:AD13"/>
    <mergeCell ref="AE12:AE13"/>
    <mergeCell ref="AF12:AF13"/>
    <mergeCell ref="AG12:AG13"/>
    <mergeCell ref="V12:X12"/>
    <mergeCell ref="J12:L12"/>
    <mergeCell ref="D11:U11"/>
    <mergeCell ref="B11:B12"/>
    <mergeCell ref="A4:B4"/>
    <mergeCell ref="F5:Q5"/>
    <mergeCell ref="A11:A13"/>
    <mergeCell ref="C11:C13"/>
    <mergeCell ref="M12:O12"/>
    <mergeCell ref="P12:R12"/>
    <mergeCell ref="S12:U12"/>
    <mergeCell ref="D12:I12"/>
    <mergeCell ref="AA89:AA90"/>
    <mergeCell ref="A85:B85"/>
    <mergeCell ref="A88:A90"/>
    <mergeCell ref="B88:B90"/>
    <mergeCell ref="C88:Q88"/>
    <mergeCell ref="R88:V88"/>
    <mergeCell ref="A1:F1"/>
    <mergeCell ref="W88:AA88"/>
    <mergeCell ref="C89:E89"/>
    <mergeCell ref="F89:H89"/>
    <mergeCell ref="I89:K89"/>
    <mergeCell ref="L89:N89"/>
    <mergeCell ref="O89:Q89"/>
    <mergeCell ref="R89:R90"/>
    <mergeCell ref="S89:S90"/>
    <mergeCell ref="T89:T90"/>
    <mergeCell ref="U89:U90"/>
    <mergeCell ref="V89:V90"/>
    <mergeCell ref="W89:W90"/>
    <mergeCell ref="X89:X90"/>
    <mergeCell ref="Y89:Y90"/>
    <mergeCell ref="Z89:Z9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CD12-FCB7-A64F-8A79-34745C077046}">
  <dimension ref="A1:BH136"/>
  <sheetViews>
    <sheetView topLeftCell="A79" zoomScale="40" zoomScaleNormal="40" workbookViewId="0">
      <selection activeCell="U19" sqref="U19"/>
    </sheetView>
  </sheetViews>
  <sheetFormatPr baseColWidth="10" defaultColWidth="10.83203125" defaultRowHeight="15.5" x14ac:dyDescent="0.35"/>
  <cols>
    <col min="1" max="1" width="14.83203125" style="105" bestFit="1" customWidth="1"/>
    <col min="2" max="2" width="14.1640625" style="105" customWidth="1"/>
    <col min="3" max="3" width="13.33203125" style="105" customWidth="1"/>
    <col min="4" max="6" width="10.83203125" style="105"/>
    <col min="7" max="8" width="13.1640625" style="105" customWidth="1"/>
    <col min="9" max="9" width="10.83203125" style="105" customWidth="1"/>
    <col min="10" max="10" width="12.83203125" style="105" customWidth="1"/>
    <col min="11" max="11" width="13.1640625" style="105" customWidth="1"/>
    <col min="12" max="12" width="10.83203125" style="105" customWidth="1"/>
    <col min="13" max="13" width="13.5" style="105" customWidth="1"/>
    <col min="14" max="14" width="13.83203125" style="105" customWidth="1"/>
    <col min="15" max="15" width="10.83203125" style="105" customWidth="1"/>
    <col min="16" max="16" width="14.83203125" style="105" customWidth="1"/>
    <col min="17" max="17" width="16.5" style="105" customWidth="1"/>
    <col min="18" max="18" width="13.33203125" style="105" customWidth="1"/>
    <col min="19" max="19" width="10.5" style="105" customWidth="1"/>
    <col min="20" max="20" width="9.5" style="105" customWidth="1"/>
    <col min="21" max="22" width="10.83203125" style="105" customWidth="1"/>
    <col min="23" max="23" width="10.5" style="105" customWidth="1"/>
    <col min="24" max="28" width="10.83203125" style="105" customWidth="1"/>
    <col min="29" max="29" width="10.83203125" style="105"/>
    <col min="30" max="56" width="10.83203125" style="105" customWidth="1"/>
    <col min="57" max="16384" width="10.83203125" style="105"/>
  </cols>
  <sheetData>
    <row r="1" spans="1:60" s="51" customFormat="1" x14ac:dyDescent="0.35">
      <c r="A1" s="290" t="s">
        <v>74</v>
      </c>
      <c r="B1" s="290"/>
      <c r="C1" s="290"/>
      <c r="D1" s="290"/>
      <c r="E1" s="290"/>
      <c r="F1" s="290"/>
    </row>
    <row r="2" spans="1:60" s="51" customFormat="1" x14ac:dyDescent="0.35">
      <c r="A2" t="s">
        <v>75</v>
      </c>
      <c r="B2"/>
      <c r="C2"/>
      <c r="D2"/>
      <c r="E2"/>
      <c r="F2"/>
    </row>
    <row r="4" spans="1:60" ht="24" thickBot="1" x14ac:dyDescent="0.4">
      <c r="A4" s="300" t="s">
        <v>29</v>
      </c>
      <c r="B4" s="30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0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19" thickBot="1" x14ac:dyDescent="0.4">
      <c r="C5" s="2"/>
      <c r="D5" s="2"/>
      <c r="E5" s="2"/>
      <c r="F5" s="2"/>
      <c r="G5" s="303" t="s">
        <v>72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5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</row>
    <row r="6" spans="1:60" ht="19" thickBot="1" x14ac:dyDescent="0.4">
      <c r="C6" s="2"/>
      <c r="D6" s="2"/>
      <c r="E6" s="2"/>
      <c r="F6" s="2"/>
      <c r="G6" s="36" t="s">
        <v>73</v>
      </c>
      <c r="H6" s="42" t="s">
        <v>68</v>
      </c>
      <c r="I6" s="37" t="s">
        <v>0</v>
      </c>
      <c r="J6" s="36" t="s">
        <v>73</v>
      </c>
      <c r="K6" s="42" t="s">
        <v>68</v>
      </c>
      <c r="L6" s="37" t="s">
        <v>0</v>
      </c>
      <c r="M6" s="36" t="s">
        <v>73</v>
      </c>
      <c r="N6" s="42" t="s">
        <v>68</v>
      </c>
      <c r="O6" s="37" t="s">
        <v>0</v>
      </c>
      <c r="P6" s="36" t="s">
        <v>73</v>
      </c>
      <c r="Q6" s="42" t="s">
        <v>68</v>
      </c>
      <c r="R6" s="37" t="s">
        <v>0</v>
      </c>
      <c r="S6" s="106"/>
      <c r="T6" s="106"/>
      <c r="U6" s="2"/>
      <c r="V6" s="2"/>
      <c r="W6" s="2"/>
      <c r="X6" s="2"/>
      <c r="Y6" s="2"/>
      <c r="Z6" s="2"/>
      <c r="AA6" s="2"/>
      <c r="AB6" s="2"/>
      <c r="AC6" s="4"/>
      <c r="AD6" s="2"/>
      <c r="AE6" s="2"/>
      <c r="AF6" s="2"/>
      <c r="AG6" s="2"/>
      <c r="AH6" s="2"/>
      <c r="AI6" s="2"/>
      <c r="AJ6" s="2"/>
      <c r="AK6" s="2"/>
      <c r="AL6" s="2"/>
      <c r="AM6" s="5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ht="18.5" x14ac:dyDescent="0.35">
      <c r="C7" s="2"/>
      <c r="D7" s="2"/>
      <c r="E7" s="2"/>
      <c r="F7" s="2"/>
      <c r="G7" s="39" t="s">
        <v>1</v>
      </c>
      <c r="H7" s="40">
        <v>2917</v>
      </c>
      <c r="I7" s="41">
        <v>8.5500000000000007</v>
      </c>
      <c r="J7" s="36" t="s">
        <v>2</v>
      </c>
      <c r="K7" s="42">
        <v>993</v>
      </c>
      <c r="L7" s="43">
        <v>1.17</v>
      </c>
      <c r="M7" s="36" t="s">
        <v>3</v>
      </c>
      <c r="N7" s="42">
        <v>870</v>
      </c>
      <c r="O7" s="42">
        <v>1.6</v>
      </c>
      <c r="P7" s="36" t="s">
        <v>4</v>
      </c>
      <c r="Q7" s="42">
        <v>794</v>
      </c>
      <c r="R7" s="43">
        <v>2.8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5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</row>
    <row r="8" spans="1:60" ht="19" thickBot="1" x14ac:dyDescent="0.4">
      <c r="C8" s="2"/>
      <c r="D8" s="2"/>
      <c r="E8" s="2"/>
      <c r="F8" s="2"/>
      <c r="G8" s="53"/>
      <c r="H8" s="54"/>
      <c r="I8" s="55"/>
      <c r="J8" s="46"/>
      <c r="K8" s="47"/>
      <c r="L8" s="48"/>
      <c r="M8" s="46"/>
      <c r="N8" s="47"/>
      <c r="O8" s="47"/>
      <c r="P8" s="46" t="s">
        <v>5</v>
      </c>
      <c r="Q8" s="47">
        <v>829</v>
      </c>
      <c r="R8" s="48">
        <v>1.9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5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</row>
    <row r="9" spans="1:60" ht="18.5" x14ac:dyDescent="0.3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52"/>
      <c r="AK9" s="2"/>
      <c r="AL9" s="2"/>
      <c r="AM9" s="2"/>
      <c r="AN9" s="2"/>
      <c r="AO9" s="2"/>
      <c r="AP9" s="2"/>
      <c r="AQ9" s="2"/>
      <c r="AR9" s="2"/>
    </row>
    <row r="10" spans="1:60" ht="18.5" x14ac:dyDescent="0.35">
      <c r="C10" s="4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0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60" ht="19" customHeight="1" x14ac:dyDescent="0.35">
      <c r="A11" s="306" t="s">
        <v>6</v>
      </c>
      <c r="B11" s="301" t="s">
        <v>22</v>
      </c>
      <c r="C11" s="311" t="s">
        <v>34</v>
      </c>
      <c r="D11" s="308" t="s">
        <v>57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48"/>
      <c r="V11" s="324" t="s">
        <v>55</v>
      </c>
      <c r="W11" s="316"/>
      <c r="X11" s="316"/>
      <c r="Y11" s="316"/>
      <c r="Z11" s="316"/>
      <c r="AA11" s="316"/>
      <c r="AB11" s="316"/>
      <c r="AC11" s="315" t="s">
        <v>64</v>
      </c>
      <c r="AD11" s="316"/>
      <c r="AE11" s="316"/>
      <c r="AF11" s="316"/>
      <c r="AG11" s="317"/>
    </row>
    <row r="12" spans="1:60" ht="19" customHeight="1" x14ac:dyDescent="0.35">
      <c r="A12" s="307"/>
      <c r="B12" s="327"/>
      <c r="C12" s="312"/>
      <c r="D12" s="315" t="s">
        <v>7</v>
      </c>
      <c r="E12" s="316"/>
      <c r="F12" s="316"/>
      <c r="G12" s="316"/>
      <c r="H12" s="316"/>
      <c r="I12" s="317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</row>
    <row r="13" spans="1:60" ht="37" x14ac:dyDescent="0.35">
      <c r="A13" s="307"/>
      <c r="B13" s="261" t="s">
        <v>27</v>
      </c>
      <c r="C13" s="312"/>
      <c r="D13" s="218" t="s">
        <v>68</v>
      </c>
      <c r="E13" s="219" t="s">
        <v>9</v>
      </c>
      <c r="F13" s="219" t="s">
        <v>10</v>
      </c>
      <c r="G13" s="218" t="s">
        <v>68</v>
      </c>
      <c r="H13" s="219" t="s">
        <v>9</v>
      </c>
      <c r="I13" s="219" t="s">
        <v>10</v>
      </c>
      <c r="J13" s="218" t="s">
        <v>68</v>
      </c>
      <c r="K13" s="219" t="s">
        <v>9</v>
      </c>
      <c r="L13" s="219" t="s">
        <v>10</v>
      </c>
      <c r="M13" s="218" t="s">
        <v>68</v>
      </c>
      <c r="N13" s="219" t="s">
        <v>9</v>
      </c>
      <c r="O13" s="219" t="s">
        <v>10</v>
      </c>
      <c r="P13" s="218" t="s">
        <v>68</v>
      </c>
      <c r="Q13" s="219" t="s">
        <v>9</v>
      </c>
      <c r="R13" s="233" t="s">
        <v>10</v>
      </c>
      <c r="S13" s="264" t="s">
        <v>68</v>
      </c>
      <c r="T13" s="232" t="s">
        <v>9</v>
      </c>
      <c r="U13" s="232" t="s">
        <v>10</v>
      </c>
      <c r="V13" s="224">
        <v>2905</v>
      </c>
      <c r="W13" s="221">
        <v>2915</v>
      </c>
      <c r="X13" s="221" t="s">
        <v>11</v>
      </c>
      <c r="Y13" s="250">
        <v>994</v>
      </c>
      <c r="Z13" s="223">
        <v>871</v>
      </c>
      <c r="AA13" s="221">
        <v>810</v>
      </c>
      <c r="AB13" s="68">
        <v>838</v>
      </c>
      <c r="AC13" s="323"/>
      <c r="AD13" s="294"/>
      <c r="AE13" s="314"/>
      <c r="AF13" s="314"/>
      <c r="AG13" s="314"/>
    </row>
    <row r="14" spans="1:60" s="2" customFormat="1" ht="18.5" x14ac:dyDescent="0.35">
      <c r="A14" s="265">
        <v>43962</v>
      </c>
      <c r="B14" s="202">
        <v>43962.538194444445</v>
      </c>
      <c r="C14" s="6" t="s">
        <v>35</v>
      </c>
      <c r="D14" s="19"/>
      <c r="E14" s="20"/>
      <c r="F14" s="20"/>
      <c r="G14" s="20">
        <v>2912.49</v>
      </c>
      <c r="H14" s="20">
        <v>6.31</v>
      </c>
      <c r="I14" s="20">
        <v>1081.6600000000001</v>
      </c>
      <c r="J14" s="19">
        <v>991.73</v>
      </c>
      <c r="K14" s="20">
        <v>2.0699999999999998</v>
      </c>
      <c r="L14" s="21">
        <v>67.16</v>
      </c>
      <c r="M14" s="20">
        <v>876.06</v>
      </c>
      <c r="N14" s="20">
        <v>2.67</v>
      </c>
      <c r="O14" s="21">
        <v>113.82</v>
      </c>
      <c r="P14" s="20" t="s">
        <v>76</v>
      </c>
      <c r="Q14" s="20" t="s">
        <v>76</v>
      </c>
      <c r="R14" s="20" t="s">
        <v>76</v>
      </c>
      <c r="S14" s="19" t="s">
        <v>76</v>
      </c>
      <c r="T14" s="20" t="s">
        <v>76</v>
      </c>
      <c r="U14" s="21" t="s">
        <v>76</v>
      </c>
      <c r="V14" s="19">
        <v>0</v>
      </c>
      <c r="W14" s="20">
        <v>126.50994152046783</v>
      </c>
      <c r="X14" s="20">
        <v>126.50994152046783</v>
      </c>
      <c r="Y14" s="20">
        <v>57.401709401709404</v>
      </c>
      <c r="Z14" s="20">
        <v>71.137499999999989</v>
      </c>
      <c r="AA14" s="69">
        <v>0</v>
      </c>
      <c r="AB14" s="69">
        <v>0</v>
      </c>
      <c r="AC14" s="19">
        <v>49.602181016109178</v>
      </c>
      <c r="AD14" s="20">
        <v>22.506136246352103</v>
      </c>
      <c r="AE14" s="20">
        <v>27.891682737538719</v>
      </c>
      <c r="AF14" s="20">
        <v>0</v>
      </c>
      <c r="AG14" s="21">
        <v>0</v>
      </c>
    </row>
    <row r="15" spans="1:60" s="2" customFormat="1" ht="18.5" x14ac:dyDescent="0.35">
      <c r="A15" s="266">
        <v>43962</v>
      </c>
      <c r="B15" s="203">
        <v>43962.544444444444</v>
      </c>
      <c r="C15" s="14" t="s">
        <v>35</v>
      </c>
      <c r="D15" s="9">
        <v>2900.13</v>
      </c>
      <c r="E15" s="10">
        <v>0.68</v>
      </c>
      <c r="F15" s="10">
        <v>19.739999999999998</v>
      </c>
      <c r="G15" s="10">
        <v>2912.78</v>
      </c>
      <c r="H15" s="10">
        <v>5.12</v>
      </c>
      <c r="I15" s="10">
        <v>882.67</v>
      </c>
      <c r="J15" s="9">
        <v>992.53</v>
      </c>
      <c r="K15" s="10">
        <v>4.42</v>
      </c>
      <c r="L15" s="11">
        <v>156.93</v>
      </c>
      <c r="M15" s="10">
        <v>876.2</v>
      </c>
      <c r="N15" s="10">
        <v>3.34</v>
      </c>
      <c r="O15" s="11">
        <v>111.07</v>
      </c>
      <c r="P15" s="10">
        <v>809.93</v>
      </c>
      <c r="Q15" s="10">
        <v>3.76</v>
      </c>
      <c r="R15" s="10">
        <v>51.61</v>
      </c>
      <c r="S15" s="9" t="s">
        <v>76</v>
      </c>
      <c r="T15" s="10" t="s">
        <v>76</v>
      </c>
      <c r="U15" s="11" t="s">
        <v>76</v>
      </c>
      <c r="V15" s="9">
        <v>2.308771929824561</v>
      </c>
      <c r="W15" s="10">
        <v>103.23625730994151</v>
      </c>
      <c r="X15" s="10">
        <v>105.54502923976607</v>
      </c>
      <c r="Y15" s="10">
        <v>134.12820512820514</v>
      </c>
      <c r="Z15" s="10">
        <v>69.418749999999989</v>
      </c>
      <c r="AA15" s="33">
        <v>18.432142857142857</v>
      </c>
      <c r="AB15" s="33">
        <v>0</v>
      </c>
      <c r="AC15" s="9">
        <v>32.225115790392692</v>
      </c>
      <c r="AD15" s="10">
        <v>40.952160155216923</v>
      </c>
      <c r="AE15" s="10">
        <v>21.195003430170829</v>
      </c>
      <c r="AF15" s="10">
        <v>5.6277206242195605</v>
      </c>
      <c r="AG15" s="11">
        <v>0</v>
      </c>
    </row>
    <row r="16" spans="1:60" s="2" customFormat="1" ht="18.5" x14ac:dyDescent="0.35">
      <c r="A16" s="266">
        <v>43962</v>
      </c>
      <c r="B16" s="203">
        <v>43962.546527777777</v>
      </c>
      <c r="C16" s="14" t="s">
        <v>35</v>
      </c>
      <c r="D16" s="9">
        <v>2900.96</v>
      </c>
      <c r="E16" s="10">
        <v>1.84</v>
      </c>
      <c r="F16" s="10">
        <v>37.979999999999997</v>
      </c>
      <c r="G16" s="10">
        <v>2912.77</v>
      </c>
      <c r="H16" s="10">
        <v>6.22</v>
      </c>
      <c r="I16" s="10">
        <v>965.41</v>
      </c>
      <c r="J16" s="9">
        <v>992.53</v>
      </c>
      <c r="K16" s="10">
        <v>5.17</v>
      </c>
      <c r="L16" s="11">
        <v>145.54</v>
      </c>
      <c r="M16" s="10">
        <v>876.1</v>
      </c>
      <c r="N16" s="10">
        <v>4.54</v>
      </c>
      <c r="O16" s="11">
        <v>174.48</v>
      </c>
      <c r="P16" s="10">
        <v>809.6</v>
      </c>
      <c r="Q16" s="10">
        <v>2.08</v>
      </c>
      <c r="R16" s="10">
        <v>40.81</v>
      </c>
      <c r="S16" s="9" t="s">
        <v>76</v>
      </c>
      <c r="T16" s="10" t="s">
        <v>76</v>
      </c>
      <c r="U16" s="11" t="s">
        <v>76</v>
      </c>
      <c r="V16" s="9">
        <v>4.4421052631578943</v>
      </c>
      <c r="W16" s="10">
        <v>112.91345029239764</v>
      </c>
      <c r="X16" s="10">
        <v>117.35555555555554</v>
      </c>
      <c r="Y16" s="10">
        <v>124.3931623931624</v>
      </c>
      <c r="Z16" s="10">
        <v>109.04999999999998</v>
      </c>
      <c r="AA16" s="33">
        <v>14.575000000000001</v>
      </c>
      <c r="AB16" s="33">
        <v>0</v>
      </c>
      <c r="AC16" s="9">
        <v>32.119320517746438</v>
      </c>
      <c r="AD16" s="10">
        <v>34.045459835351828</v>
      </c>
      <c r="AE16" s="10">
        <v>29.846153306326677</v>
      </c>
      <c r="AF16" s="10">
        <v>3.9890663405750706</v>
      </c>
      <c r="AG16" s="11">
        <v>0</v>
      </c>
    </row>
    <row r="17" spans="1:33" s="2" customFormat="1" ht="18.5" x14ac:dyDescent="0.35">
      <c r="A17" s="266">
        <v>43962</v>
      </c>
      <c r="B17" s="203">
        <v>43962.552777777775</v>
      </c>
      <c r="C17" s="14" t="s">
        <v>35</v>
      </c>
      <c r="D17" s="9">
        <v>2900.53</v>
      </c>
      <c r="E17" s="10">
        <v>0.86</v>
      </c>
      <c r="F17" s="10">
        <v>22.68</v>
      </c>
      <c r="G17" s="10">
        <v>2912.57</v>
      </c>
      <c r="H17" s="10">
        <v>5.61</v>
      </c>
      <c r="I17" s="10">
        <v>924.01</v>
      </c>
      <c r="J17" s="9">
        <v>992.78</v>
      </c>
      <c r="K17" s="10">
        <v>4.8600000000000003</v>
      </c>
      <c r="L17" s="11">
        <v>203.66</v>
      </c>
      <c r="M17" s="10">
        <v>876.64</v>
      </c>
      <c r="N17" s="10">
        <v>4.25</v>
      </c>
      <c r="O17" s="11">
        <v>134.79</v>
      </c>
      <c r="P17" s="10">
        <v>809.99</v>
      </c>
      <c r="Q17" s="10">
        <v>0.8</v>
      </c>
      <c r="R17" s="10">
        <v>19.170000000000002</v>
      </c>
      <c r="S17" s="9" t="s">
        <v>76</v>
      </c>
      <c r="T17" s="10" t="s">
        <v>76</v>
      </c>
      <c r="U17" s="11" t="s">
        <v>76</v>
      </c>
      <c r="V17" s="9">
        <v>2.6526315789473682</v>
      </c>
      <c r="W17" s="10">
        <v>108.07134502923975</v>
      </c>
      <c r="X17" s="10">
        <v>110.72397660818712</v>
      </c>
      <c r="Y17" s="10">
        <v>174.06837606837607</v>
      </c>
      <c r="Z17" s="10">
        <v>84.243749999999991</v>
      </c>
      <c r="AA17" s="33">
        <v>6.8464285714285724</v>
      </c>
      <c r="AB17" s="33">
        <v>0</v>
      </c>
      <c r="AC17" s="9">
        <v>29.457069005193016</v>
      </c>
      <c r="AD17" s="10">
        <v>46.309248660862337</v>
      </c>
      <c r="AE17" s="10">
        <v>22.412254626544335</v>
      </c>
      <c r="AF17" s="10">
        <v>1.8214277074003162</v>
      </c>
      <c r="AG17" s="11">
        <v>0</v>
      </c>
    </row>
    <row r="18" spans="1:33" s="2" customFormat="1" ht="18.5" x14ac:dyDescent="0.35">
      <c r="A18" s="266">
        <v>43962</v>
      </c>
      <c r="B18" s="203">
        <v>43962.558333333334</v>
      </c>
      <c r="C18" s="14" t="s">
        <v>35</v>
      </c>
      <c r="D18" s="9">
        <v>2900.66</v>
      </c>
      <c r="E18" s="10">
        <v>2.52</v>
      </c>
      <c r="F18" s="10">
        <v>66.38</v>
      </c>
      <c r="G18" s="10">
        <v>2912.53</v>
      </c>
      <c r="H18" s="10">
        <v>5.56</v>
      </c>
      <c r="I18" s="10">
        <v>955.14</v>
      </c>
      <c r="J18" s="9">
        <v>992.5</v>
      </c>
      <c r="K18" s="10">
        <v>4.6500000000000004</v>
      </c>
      <c r="L18" s="11">
        <v>157.83000000000001</v>
      </c>
      <c r="M18" s="10">
        <v>876.29</v>
      </c>
      <c r="N18" s="10">
        <v>3.12</v>
      </c>
      <c r="O18" s="11">
        <v>140.18</v>
      </c>
      <c r="P18" s="10">
        <v>808.73</v>
      </c>
      <c r="Q18" s="10">
        <v>8.57</v>
      </c>
      <c r="R18" s="10">
        <v>71.48</v>
      </c>
      <c r="S18" s="9" t="s">
        <v>76</v>
      </c>
      <c r="T18" s="10" t="s">
        <v>76</v>
      </c>
      <c r="U18" s="11" t="s">
        <v>76</v>
      </c>
      <c r="V18" s="9">
        <v>7.7637426900584785</v>
      </c>
      <c r="W18" s="10">
        <v>111.71228070175438</v>
      </c>
      <c r="X18" s="10">
        <v>119.47602339181286</v>
      </c>
      <c r="Y18" s="10">
        <v>134.89743589743591</v>
      </c>
      <c r="Z18" s="10">
        <v>87.612499999999997</v>
      </c>
      <c r="AA18" s="33">
        <v>25.528571428571432</v>
      </c>
      <c r="AB18" s="33">
        <v>0</v>
      </c>
      <c r="AC18" s="9">
        <v>32.509197162478252</v>
      </c>
      <c r="AD18" s="10">
        <v>36.705333972498345</v>
      </c>
      <c r="AE18" s="10">
        <v>23.839193467773221</v>
      </c>
      <c r="AF18" s="10">
        <v>6.9462753972501901</v>
      </c>
      <c r="AG18" s="11">
        <v>0</v>
      </c>
    </row>
    <row r="19" spans="1:33" s="2" customFormat="1" ht="18.5" x14ac:dyDescent="0.35">
      <c r="A19" s="266">
        <v>43962</v>
      </c>
      <c r="B19" s="203">
        <v>43962.563194444447</v>
      </c>
      <c r="C19" s="14" t="s">
        <v>35</v>
      </c>
      <c r="D19" s="9">
        <v>2900.4</v>
      </c>
      <c r="E19" s="10">
        <v>1.87</v>
      </c>
      <c r="F19" s="10">
        <v>17.739999999999998</v>
      </c>
      <c r="G19" s="10">
        <v>2912.54</v>
      </c>
      <c r="H19" s="10">
        <v>5.47</v>
      </c>
      <c r="I19" s="10">
        <v>831.94</v>
      </c>
      <c r="J19" s="9">
        <v>991.41</v>
      </c>
      <c r="K19" s="10">
        <v>1.55</v>
      </c>
      <c r="L19" s="11">
        <v>70.040000000000006</v>
      </c>
      <c r="M19" s="10">
        <v>876.53</v>
      </c>
      <c r="N19" s="10">
        <v>4.51</v>
      </c>
      <c r="O19" s="11">
        <v>163.43</v>
      </c>
      <c r="P19" s="10">
        <v>809.95</v>
      </c>
      <c r="Q19" s="10">
        <v>5.67</v>
      </c>
      <c r="R19" s="10">
        <v>72.31</v>
      </c>
      <c r="S19" s="9" t="s">
        <v>76</v>
      </c>
      <c r="T19" s="10" t="s">
        <v>76</v>
      </c>
      <c r="U19" s="11" t="s">
        <v>76</v>
      </c>
      <c r="V19" s="9">
        <v>2.0748538011695903</v>
      </c>
      <c r="W19" s="10">
        <v>97.302923976608184</v>
      </c>
      <c r="X19" s="10">
        <v>99.37777777777778</v>
      </c>
      <c r="Y19" s="10">
        <v>59.863247863247871</v>
      </c>
      <c r="Z19" s="10">
        <v>102.14375</v>
      </c>
      <c r="AA19" s="33">
        <v>25.825000000000003</v>
      </c>
      <c r="AB19" s="33">
        <v>0</v>
      </c>
      <c r="AC19" s="9">
        <v>34.601112568670679</v>
      </c>
      <c r="AD19" s="10">
        <v>20.843039805883574</v>
      </c>
      <c r="AE19" s="10">
        <v>35.564162038713555</v>
      </c>
      <c r="AF19" s="10">
        <v>8.9916855867322045</v>
      </c>
      <c r="AG19" s="11">
        <v>0</v>
      </c>
    </row>
    <row r="20" spans="1:33" s="2" customFormat="1" ht="18.5" x14ac:dyDescent="0.35">
      <c r="A20" s="266">
        <v>43962</v>
      </c>
      <c r="B20" s="203">
        <v>43962.568749999999</v>
      </c>
      <c r="C20" s="14" t="s">
        <v>35</v>
      </c>
      <c r="D20" s="9">
        <v>2903.12</v>
      </c>
      <c r="E20" s="10">
        <v>2.7224200000000001</v>
      </c>
      <c r="F20" s="10">
        <v>77.262500000000003</v>
      </c>
      <c r="G20" s="10">
        <v>2912.3</v>
      </c>
      <c r="H20" s="10">
        <v>5.2482600000000001</v>
      </c>
      <c r="I20" s="10">
        <v>916.35400000000004</v>
      </c>
      <c r="J20" s="9">
        <v>991.69600000000003</v>
      </c>
      <c r="K20" s="10">
        <v>6.3168699999999998</v>
      </c>
      <c r="L20" s="11">
        <v>152.38300000000001</v>
      </c>
      <c r="M20" s="10">
        <v>875.928</v>
      </c>
      <c r="N20" s="10">
        <v>5.7561999999999998</v>
      </c>
      <c r="O20" s="11">
        <v>218.78299999999999</v>
      </c>
      <c r="P20" s="10">
        <v>809.96900000000005</v>
      </c>
      <c r="Q20" s="10">
        <v>3.34212</v>
      </c>
      <c r="R20" s="10">
        <v>46.8795</v>
      </c>
      <c r="S20" s="9">
        <v>837.61099999999999</v>
      </c>
      <c r="T20" s="10">
        <v>3.52888</v>
      </c>
      <c r="U20" s="11">
        <v>79.492599999999996</v>
      </c>
      <c r="V20" s="9">
        <v>9.0365497076023384</v>
      </c>
      <c r="W20" s="10">
        <v>107.17590643274853</v>
      </c>
      <c r="X20" s="10">
        <v>116.21245614035087</v>
      </c>
      <c r="Y20" s="10">
        <v>130.24188034188035</v>
      </c>
      <c r="Z20" s="10">
        <v>136.739375</v>
      </c>
      <c r="AA20" s="33">
        <v>16.742678571428574</v>
      </c>
      <c r="AB20" s="33">
        <v>41.838210526315791</v>
      </c>
      <c r="AC20" s="9">
        <v>26.305825637730983</v>
      </c>
      <c r="AD20" s="10">
        <v>29.481522969155471</v>
      </c>
      <c r="AE20" s="10">
        <v>30.952294409973831</v>
      </c>
      <c r="AF20" s="10">
        <v>3.7898689850997003</v>
      </c>
      <c r="AG20" s="11">
        <v>9.4704879980400136</v>
      </c>
    </row>
    <row r="21" spans="1:33" s="2" customFormat="1" ht="18.5" x14ac:dyDescent="0.35">
      <c r="A21" s="266">
        <v>43962</v>
      </c>
      <c r="B21" s="203">
        <v>43962.574999999997</v>
      </c>
      <c r="C21" s="14" t="s">
        <v>35</v>
      </c>
      <c r="D21" s="9">
        <v>2903.16</v>
      </c>
      <c r="E21" s="10">
        <v>1.95079</v>
      </c>
      <c r="F21" s="10">
        <v>45.479300000000002</v>
      </c>
      <c r="G21" s="10">
        <v>2912.51</v>
      </c>
      <c r="H21" s="10">
        <v>4.9645599999999996</v>
      </c>
      <c r="I21" s="10">
        <v>865.00400000000002</v>
      </c>
      <c r="J21" s="9">
        <v>992.43399999999997</v>
      </c>
      <c r="K21" s="10">
        <v>3.47112</v>
      </c>
      <c r="L21" s="11">
        <v>57.924399999999999</v>
      </c>
      <c r="M21" s="10">
        <v>876.34</v>
      </c>
      <c r="N21" s="10">
        <v>3.9902799999999998</v>
      </c>
      <c r="O21" s="11">
        <v>111.069</v>
      </c>
      <c r="P21" s="10">
        <v>808.83900000000006</v>
      </c>
      <c r="Q21" s="10">
        <v>0.846383</v>
      </c>
      <c r="R21" s="10">
        <v>16.3887</v>
      </c>
      <c r="S21" s="9">
        <v>836.59</v>
      </c>
      <c r="T21" s="10">
        <v>0.54127999999999998</v>
      </c>
      <c r="U21" s="11">
        <v>7.1993999999999998</v>
      </c>
      <c r="V21" s="9">
        <v>5.319216374269006</v>
      </c>
      <c r="W21" s="10">
        <v>101.17005847953216</v>
      </c>
      <c r="X21" s="10">
        <v>106.48927485380116</v>
      </c>
      <c r="Y21" s="10">
        <v>49.508034188034188</v>
      </c>
      <c r="Z21" s="10">
        <v>69.418125000000003</v>
      </c>
      <c r="AA21" s="33">
        <v>5.8531071428571435</v>
      </c>
      <c r="AB21" s="33">
        <v>3.7891578947368423</v>
      </c>
      <c r="AC21" s="9">
        <v>45.303461775917803</v>
      </c>
      <c r="AD21" s="10">
        <v>21.062077260998251</v>
      </c>
      <c r="AE21" s="10">
        <v>29.532376634275927</v>
      </c>
      <c r="AF21" s="10">
        <v>2.4900725080607957</v>
      </c>
      <c r="AG21" s="11">
        <v>1.6120118207472252</v>
      </c>
    </row>
    <row r="22" spans="1:33" s="2" customFormat="1" ht="18.5" x14ac:dyDescent="0.35">
      <c r="A22" s="266">
        <v>43962</v>
      </c>
      <c r="B22" s="203">
        <v>43962.579861111109</v>
      </c>
      <c r="C22" s="14" t="s">
        <v>35</v>
      </c>
      <c r="D22" s="9">
        <v>2902.74</v>
      </c>
      <c r="E22" s="10">
        <v>1.3691</v>
      </c>
      <c r="F22" s="10">
        <v>68.541600000000003</v>
      </c>
      <c r="G22" s="10">
        <v>2912.72</v>
      </c>
      <c r="H22" s="10">
        <v>5.3803099999999997</v>
      </c>
      <c r="I22" s="10">
        <v>786.78200000000004</v>
      </c>
      <c r="J22" s="9">
        <v>991.74900000000002</v>
      </c>
      <c r="K22" s="10">
        <v>3.0245600000000001</v>
      </c>
      <c r="L22" s="11">
        <v>69.228800000000007</v>
      </c>
      <c r="M22" s="10">
        <v>876.52200000000005</v>
      </c>
      <c r="N22" s="10">
        <v>3.6266799999999999</v>
      </c>
      <c r="O22" s="11">
        <v>127.182</v>
      </c>
      <c r="P22" s="10">
        <v>810.34</v>
      </c>
      <c r="Q22" s="10">
        <v>2.6009500000000001</v>
      </c>
      <c r="R22" s="10">
        <v>49.258099999999999</v>
      </c>
      <c r="S22" s="9">
        <v>837.11300000000006</v>
      </c>
      <c r="T22" s="10">
        <v>1.8839600000000001</v>
      </c>
      <c r="U22" s="11">
        <v>34.4129</v>
      </c>
      <c r="V22" s="9">
        <v>8.0165614035087724</v>
      </c>
      <c r="W22" s="10">
        <v>92.021286549707597</v>
      </c>
      <c r="X22" s="10">
        <v>100.03784795321637</v>
      </c>
      <c r="Y22" s="10">
        <v>59.169914529914543</v>
      </c>
      <c r="Z22" s="10">
        <v>79.488749999999996</v>
      </c>
      <c r="AA22" s="33">
        <v>17.592178571428573</v>
      </c>
      <c r="AB22" s="33">
        <v>18.112052631578948</v>
      </c>
      <c r="AC22" s="9">
        <v>36.456842867612778</v>
      </c>
      <c r="AD22" s="10">
        <v>21.563321489242583</v>
      </c>
      <c r="AE22" s="10">
        <v>28.968124842591465</v>
      </c>
      <c r="AF22" s="10">
        <v>6.4111264186479886</v>
      </c>
      <c r="AG22" s="11">
        <v>6.6005843819051915</v>
      </c>
    </row>
    <row r="23" spans="1:33" s="2" customFormat="1" ht="18.5" x14ac:dyDescent="0.35">
      <c r="A23" s="266">
        <v>43962</v>
      </c>
      <c r="B23" s="203">
        <v>43962.586805555555</v>
      </c>
      <c r="C23" s="14" t="s">
        <v>35</v>
      </c>
      <c r="D23" s="9">
        <v>2902.5</v>
      </c>
      <c r="E23" s="10">
        <v>3.97132</v>
      </c>
      <c r="F23" s="10">
        <v>80.716899999999995</v>
      </c>
      <c r="G23" s="10">
        <v>2912.78</v>
      </c>
      <c r="H23" s="10">
        <v>6.2075300000000002</v>
      </c>
      <c r="I23" s="10">
        <v>1108.3900000000001</v>
      </c>
      <c r="J23" s="9">
        <v>991.42899999999997</v>
      </c>
      <c r="K23" s="10">
        <v>3.3103099999999999</v>
      </c>
      <c r="L23" s="11">
        <v>72.638400000000004</v>
      </c>
      <c r="M23" s="10">
        <v>876.00599999999997</v>
      </c>
      <c r="N23" s="10">
        <v>6.5399399999999996</v>
      </c>
      <c r="O23" s="11">
        <v>223.559</v>
      </c>
      <c r="P23" s="10">
        <v>809.67600000000004</v>
      </c>
      <c r="Q23" s="10">
        <v>2.73129</v>
      </c>
      <c r="R23" s="10">
        <v>51.053400000000003</v>
      </c>
      <c r="S23" s="9">
        <v>837.06899999999996</v>
      </c>
      <c r="T23" s="10">
        <v>1.3428800000000001</v>
      </c>
      <c r="U23" s="11">
        <v>26.933800000000002</v>
      </c>
      <c r="V23" s="9">
        <v>9.4405730994152037</v>
      </c>
      <c r="W23" s="10">
        <v>129.63625730994153</v>
      </c>
      <c r="X23" s="10">
        <v>139.07683040935672</v>
      </c>
      <c r="Y23" s="10">
        <v>62.084102564102572</v>
      </c>
      <c r="Z23" s="10">
        <v>139.72437499999998</v>
      </c>
      <c r="AA23" s="33">
        <v>18.233357142857145</v>
      </c>
      <c r="AB23" s="33">
        <v>14.175684210526317</v>
      </c>
      <c r="AC23" s="9">
        <v>37.256612820459864</v>
      </c>
      <c r="AD23" s="10">
        <v>16.631407005238117</v>
      </c>
      <c r="AE23" s="10">
        <v>37.430080378115363</v>
      </c>
      <c r="AF23" s="10">
        <v>4.8844449897881237</v>
      </c>
      <c r="AG23" s="11">
        <v>3.7974548063985321</v>
      </c>
    </row>
    <row r="24" spans="1:33" s="2" customFormat="1" ht="18.5" x14ac:dyDescent="0.35">
      <c r="A24" s="266">
        <v>43962</v>
      </c>
      <c r="B24" s="203">
        <v>43962.613194444442</v>
      </c>
      <c r="C24" s="14" t="s">
        <v>35</v>
      </c>
      <c r="D24" s="9">
        <v>2900.67</v>
      </c>
      <c r="E24" s="10">
        <v>2.4091399999999998</v>
      </c>
      <c r="F24" s="10">
        <v>33.725999999999999</v>
      </c>
      <c r="G24" s="10">
        <v>2912.47</v>
      </c>
      <c r="H24" s="10">
        <v>6.2671999999999999</v>
      </c>
      <c r="I24" s="10">
        <v>822.38699999999994</v>
      </c>
      <c r="J24" s="9">
        <v>991.81799999999998</v>
      </c>
      <c r="K24" s="10">
        <v>5.0133299999999998</v>
      </c>
      <c r="L24" s="11">
        <v>61.177</v>
      </c>
      <c r="M24" s="10">
        <v>876.524</v>
      </c>
      <c r="N24" s="10">
        <v>2.6824300000000001</v>
      </c>
      <c r="O24" s="11">
        <v>97.950599999999994</v>
      </c>
      <c r="P24" s="10">
        <v>809.44600000000003</v>
      </c>
      <c r="Q24" s="10">
        <v>1.3192699999999999</v>
      </c>
      <c r="R24" s="10">
        <v>11.9857</v>
      </c>
      <c r="S24" s="9">
        <v>837.06500000000005</v>
      </c>
      <c r="T24" s="10">
        <v>1.0327999999999999</v>
      </c>
      <c r="U24" s="11">
        <v>11.742100000000001</v>
      </c>
      <c r="V24" s="9">
        <v>3.9445614035087715</v>
      </c>
      <c r="W24" s="10">
        <v>96.18561403508771</v>
      </c>
      <c r="X24" s="10">
        <v>100.13017543859648</v>
      </c>
      <c r="Y24" s="10">
        <v>52.288034188034189</v>
      </c>
      <c r="Z24" s="10">
        <v>61.219124999999991</v>
      </c>
      <c r="AA24" s="33">
        <v>4.2806071428571428</v>
      </c>
      <c r="AB24" s="33">
        <v>6.1800526315789481</v>
      </c>
      <c r="AC24" s="9">
        <v>44.681424171692555</v>
      </c>
      <c r="AD24" s="10">
        <v>23.332664947663311</v>
      </c>
      <c r="AE24" s="10">
        <v>27.318015568866048</v>
      </c>
      <c r="AF24" s="10">
        <v>1.9101496888884097</v>
      </c>
      <c r="AG24" s="11">
        <v>2.7577456228896664</v>
      </c>
    </row>
    <row r="25" spans="1:33" s="34" customFormat="1" ht="18.5" x14ac:dyDescent="0.35">
      <c r="A25" s="266">
        <v>43962</v>
      </c>
      <c r="B25" s="203">
        <v>43962.632638888892</v>
      </c>
      <c r="C25" s="14" t="s">
        <v>35</v>
      </c>
      <c r="D25" s="9">
        <v>2901.21</v>
      </c>
      <c r="E25" s="10">
        <v>2.2236799999999999</v>
      </c>
      <c r="F25" s="10">
        <v>75.368899999999996</v>
      </c>
      <c r="G25" s="10">
        <v>2912.52</v>
      </c>
      <c r="H25" s="10">
        <v>5.6788100000000004</v>
      </c>
      <c r="I25" s="10">
        <v>1361.85</v>
      </c>
      <c r="J25" s="9">
        <v>991.66099999999994</v>
      </c>
      <c r="K25" s="10">
        <v>3.7745299999999999</v>
      </c>
      <c r="L25" s="11">
        <v>82.322800000000001</v>
      </c>
      <c r="M25" s="10">
        <v>876.89700000000005</v>
      </c>
      <c r="N25" s="10">
        <v>2.8763100000000001</v>
      </c>
      <c r="O25" s="11">
        <v>179.554</v>
      </c>
      <c r="P25" s="10">
        <v>810.1</v>
      </c>
      <c r="Q25" s="10">
        <v>2.1308199999999999</v>
      </c>
      <c r="R25" s="10">
        <v>37.371499999999997</v>
      </c>
      <c r="S25" s="9">
        <v>838.19100000000003</v>
      </c>
      <c r="T25" s="10">
        <v>1.8469599999999999</v>
      </c>
      <c r="U25" s="11">
        <v>29.915400000000002</v>
      </c>
      <c r="V25" s="9">
        <v>8.8150760233918124</v>
      </c>
      <c r="W25" s="10">
        <v>159.28070175438594</v>
      </c>
      <c r="X25" s="10">
        <v>168.09577777777776</v>
      </c>
      <c r="Y25" s="10">
        <v>70.361367521367526</v>
      </c>
      <c r="Z25" s="10">
        <v>112.22125</v>
      </c>
      <c r="AA25" s="33">
        <v>13.346964285714286</v>
      </c>
      <c r="AB25" s="33">
        <v>15.744947368421053</v>
      </c>
      <c r="AC25" s="9">
        <v>44.262485692030921</v>
      </c>
      <c r="AD25" s="10">
        <v>18.52734830320038</v>
      </c>
      <c r="AE25" s="10">
        <v>29.549769412016051</v>
      </c>
      <c r="AF25" s="10">
        <v>3.514483370959339</v>
      </c>
      <c r="AG25" s="11">
        <v>4.1459132217932977</v>
      </c>
    </row>
    <row r="26" spans="1:33" s="34" customFormat="1" ht="18.5" x14ac:dyDescent="0.35">
      <c r="A26" s="266">
        <v>43962</v>
      </c>
      <c r="B26" s="203">
        <v>43962.651388888888</v>
      </c>
      <c r="C26" s="14" t="s">
        <v>35</v>
      </c>
      <c r="D26" s="9">
        <v>2900.35</v>
      </c>
      <c r="E26" s="10">
        <v>1.5086900000000001</v>
      </c>
      <c r="F26" s="10">
        <v>55.991</v>
      </c>
      <c r="G26" s="10">
        <v>2912.48</v>
      </c>
      <c r="H26" s="10">
        <v>6.9794099999999997</v>
      </c>
      <c r="I26" s="10">
        <v>1207.97</v>
      </c>
      <c r="J26" s="9">
        <v>991.99800000000005</v>
      </c>
      <c r="K26" s="10">
        <v>2.59815</v>
      </c>
      <c r="L26" s="11">
        <v>65.603399999999993</v>
      </c>
      <c r="M26" s="10">
        <v>876.57600000000002</v>
      </c>
      <c r="N26" s="10">
        <v>3.5185300000000002</v>
      </c>
      <c r="O26" s="11">
        <v>163.34700000000001</v>
      </c>
      <c r="P26" s="10">
        <v>811.178</v>
      </c>
      <c r="Q26" s="10">
        <v>2.8269600000000001</v>
      </c>
      <c r="R26" s="10">
        <v>14.4079</v>
      </c>
      <c r="S26" s="9">
        <v>838.19200000000001</v>
      </c>
      <c r="T26" s="10">
        <v>1.84859</v>
      </c>
      <c r="U26" s="11">
        <v>35.5137</v>
      </c>
      <c r="V26" s="9">
        <v>6.5486549707602331</v>
      </c>
      <c r="W26" s="10">
        <v>141.28304093567252</v>
      </c>
      <c r="X26" s="10">
        <v>147.83169590643274</v>
      </c>
      <c r="Y26" s="10">
        <v>56.071282051282047</v>
      </c>
      <c r="Z26" s="10">
        <v>102.091875</v>
      </c>
      <c r="AA26" s="33">
        <v>5.1456785714285713</v>
      </c>
      <c r="AB26" s="33">
        <v>18.691421052631579</v>
      </c>
      <c r="AC26" s="9">
        <v>44.820307659483341</v>
      </c>
      <c r="AD26" s="10">
        <v>16.999954556367712</v>
      </c>
      <c r="AE26" s="10">
        <v>30.952694000951425</v>
      </c>
      <c r="AF26" s="10">
        <v>1.5600909891084029</v>
      </c>
      <c r="AG26" s="11">
        <v>5.6669527940891138</v>
      </c>
    </row>
    <row r="27" spans="1:33" s="34" customFormat="1" ht="18.5" x14ac:dyDescent="0.35">
      <c r="A27" s="266">
        <v>43962</v>
      </c>
      <c r="B27" s="203">
        <v>43962.660416666666</v>
      </c>
      <c r="C27" s="14" t="s">
        <v>35</v>
      </c>
      <c r="D27" s="9">
        <v>2900.5</v>
      </c>
      <c r="E27" s="10">
        <v>8.6740200000000005</v>
      </c>
      <c r="F27" s="10">
        <v>80.840800000000002</v>
      </c>
      <c r="G27" s="10">
        <v>2912.43</v>
      </c>
      <c r="H27" s="10">
        <v>4.1215799999999998</v>
      </c>
      <c r="I27" s="10">
        <v>637.26400000000001</v>
      </c>
      <c r="J27" s="9">
        <v>991.07399999999996</v>
      </c>
      <c r="K27" s="10">
        <v>2.60019</v>
      </c>
      <c r="L27" s="11">
        <v>64.713499999999996</v>
      </c>
      <c r="M27" s="10">
        <v>875.798</v>
      </c>
      <c r="N27" s="10">
        <v>1.5161100000000001</v>
      </c>
      <c r="O27" s="11">
        <v>59.849800000000002</v>
      </c>
      <c r="P27" s="10">
        <v>811.78099999999995</v>
      </c>
      <c r="Q27" s="10">
        <v>1.62209</v>
      </c>
      <c r="R27" s="10">
        <v>16.400500000000001</v>
      </c>
      <c r="S27" s="9">
        <f>838.381</f>
        <v>838.38099999999997</v>
      </c>
      <c r="T27" s="10">
        <v>1.2400100000000001</v>
      </c>
      <c r="U27" s="11">
        <v>22.784600000000001</v>
      </c>
      <c r="V27" s="9">
        <v>9.4550643274853794</v>
      </c>
      <c r="W27" s="10">
        <v>74.533801169590632</v>
      </c>
      <c r="X27" s="10">
        <v>83.988865497076006</v>
      </c>
      <c r="Y27" s="10">
        <v>55.310683760683759</v>
      </c>
      <c r="Z27" s="10">
        <v>37.406124999999996</v>
      </c>
      <c r="AA27" s="33">
        <v>5.8573214285714297</v>
      </c>
      <c r="AB27" s="33">
        <v>11.991894736842106</v>
      </c>
      <c r="AC27" s="9">
        <v>43.169752923914238</v>
      </c>
      <c r="AD27" s="10">
        <v>28.42934641240749</v>
      </c>
      <c r="AE27" s="10">
        <v>19.226514902112466</v>
      </c>
      <c r="AF27" s="10">
        <v>3.0106266749868182</v>
      </c>
      <c r="AG27" s="11">
        <v>6.1637590865789704</v>
      </c>
    </row>
    <row r="28" spans="1:33" s="34" customFormat="1" ht="18.5" x14ac:dyDescent="0.35">
      <c r="A28" s="267">
        <v>43962</v>
      </c>
      <c r="B28" s="204">
        <v>43962.708333333336</v>
      </c>
      <c r="C28" s="28" t="s">
        <v>35</v>
      </c>
      <c r="D28" s="29">
        <v>2900.88</v>
      </c>
      <c r="E28" s="30">
        <v>3.7252000000000001</v>
      </c>
      <c r="F28" s="30">
        <v>84.330399999999997</v>
      </c>
      <c r="G28" s="30">
        <v>2912.57</v>
      </c>
      <c r="H28" s="30">
        <v>6.4779099999999996</v>
      </c>
      <c r="I28" s="30">
        <v>925.38699999999994</v>
      </c>
      <c r="J28" s="29">
        <v>991.15599999999995</v>
      </c>
      <c r="K28" s="30">
        <v>3.6882600000000001</v>
      </c>
      <c r="L28" s="31">
        <v>108.77200000000001</v>
      </c>
      <c r="M28" s="30">
        <v>876.279</v>
      </c>
      <c r="N28" s="30">
        <v>4.3594299999999997</v>
      </c>
      <c r="O28" s="31">
        <v>138.946</v>
      </c>
      <c r="P28" s="30">
        <v>810.11500000000001</v>
      </c>
      <c r="Q28" s="30">
        <v>1.7049000000000001</v>
      </c>
      <c r="R28" s="30">
        <v>26.880400000000002</v>
      </c>
      <c r="S28" s="29">
        <v>835.51599999999996</v>
      </c>
      <c r="T28" s="30">
        <v>1.23444</v>
      </c>
      <c r="U28" s="31">
        <v>17.340900000000001</v>
      </c>
      <c r="V28" s="29">
        <v>9.8632046783625711</v>
      </c>
      <c r="W28" s="30">
        <v>108.23239766081869</v>
      </c>
      <c r="X28" s="30">
        <v>118.09560233918126</v>
      </c>
      <c r="Y28" s="30">
        <v>92.967521367521371</v>
      </c>
      <c r="Z28" s="30">
        <v>86.841249999999988</v>
      </c>
      <c r="AA28" s="70">
        <v>9.600142857142858</v>
      </c>
      <c r="AB28" s="70">
        <v>9.1267894736842123</v>
      </c>
      <c r="AC28" s="29">
        <v>37.29751293928706</v>
      </c>
      <c r="AD28" s="30">
        <v>29.361443292187317</v>
      </c>
      <c r="AE28" s="30">
        <v>27.42661522853551</v>
      </c>
      <c r="AF28" s="30">
        <v>3.031962624695415</v>
      </c>
      <c r="AG28" s="31">
        <v>2.8824659152946901</v>
      </c>
    </row>
    <row r="29" spans="1:33" x14ac:dyDescent="0.35">
      <c r="A29" s="280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</row>
    <row r="30" spans="1:33" x14ac:dyDescent="0.35">
      <c r="A30" s="28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</row>
    <row r="31" spans="1:33" s="2" customFormat="1" ht="18.5" x14ac:dyDescent="0.35">
      <c r="A31" s="272">
        <v>43963</v>
      </c>
      <c r="B31" s="202">
        <v>43963.434027777781</v>
      </c>
      <c r="C31" s="6" t="s">
        <v>47</v>
      </c>
      <c r="D31" s="20">
        <v>2900.26</v>
      </c>
      <c r="E31" s="20">
        <v>9.99</v>
      </c>
      <c r="F31" s="20">
        <v>223.35</v>
      </c>
      <c r="G31" s="20">
        <v>2913.03</v>
      </c>
      <c r="H31" s="20">
        <v>6.19</v>
      </c>
      <c r="I31" s="20">
        <v>2816.83</v>
      </c>
      <c r="J31" s="19">
        <v>992.36</v>
      </c>
      <c r="K31" s="20">
        <v>6.35</v>
      </c>
      <c r="L31" s="20">
        <v>139.85</v>
      </c>
      <c r="M31" s="19">
        <v>876.95</v>
      </c>
      <c r="N31" s="20">
        <v>4.1399999999999997</v>
      </c>
      <c r="O31" s="21">
        <v>360.59</v>
      </c>
      <c r="P31" s="20">
        <v>810.47</v>
      </c>
      <c r="Q31" s="20">
        <v>2.5499999999999998</v>
      </c>
      <c r="R31" s="21">
        <v>87.81</v>
      </c>
      <c r="S31" s="20">
        <v>838.55</v>
      </c>
      <c r="T31" s="20">
        <v>1.38</v>
      </c>
      <c r="U31" s="20">
        <v>21.96</v>
      </c>
      <c r="V31" s="19">
        <f t="shared" ref="V31:V42" si="0">F31/$I$7</f>
        <v>26.122807017543856</v>
      </c>
      <c r="W31" s="20">
        <f t="shared" ref="W31:W42" si="1">I31/$I$7</f>
        <v>329.45380116959063</v>
      </c>
      <c r="X31" s="20">
        <f t="shared" ref="X31:X36" si="2">V31+W31</f>
        <v>355.57660818713447</v>
      </c>
      <c r="Y31" s="20">
        <f t="shared" ref="Y31:Y42" si="3">L31/$L$7</f>
        <v>119.52991452991454</v>
      </c>
      <c r="Z31" s="20">
        <f t="shared" ref="Z31:Z42" si="4">O31/$O$7</f>
        <v>225.36874999999998</v>
      </c>
      <c r="AA31" s="69">
        <f t="shared" ref="AA31:AA42" si="5">R31/$R$7</f>
        <v>31.360714285714288</v>
      </c>
      <c r="AB31" s="57">
        <f t="shared" ref="AB31:AB42" si="6">U31/$R$8</f>
        <v>11.557894736842107</v>
      </c>
      <c r="AC31" s="20">
        <f t="shared" ref="AC31:AC36" si="7">(V31+W31)/(V31+W31+Y31+Z31+AA31+AB31)*100</f>
        <v>47.831522012940809</v>
      </c>
      <c r="AD31" s="20">
        <f t="shared" ref="AD31:AD32" si="8">Y31/(W31+Y31+Z31+V31+AA31+AB31)*100</f>
        <v>16.078947845280123</v>
      </c>
      <c r="AE31" s="20">
        <f t="shared" ref="AE31:AE36" si="9">Z31/(Y31+Z31+V31+W31+AA31+AB31)*100</f>
        <v>30.316196505763248</v>
      </c>
      <c r="AF31" s="20">
        <f t="shared" ref="AF31:AF36" si="10">AA31/(Z31+V31+W31+Y31+AA31+AB31)*100</f>
        <v>4.2185865469228148</v>
      </c>
      <c r="AG31" s="21">
        <f t="shared" ref="AG31:AG36" si="11">AB31/(AA31+W31+Y31+Z31+V31+AB31)*100</f>
        <v>1.554747089093018</v>
      </c>
    </row>
    <row r="32" spans="1:33" s="2" customFormat="1" ht="18.5" x14ac:dyDescent="0.35">
      <c r="A32" s="273">
        <v>43963</v>
      </c>
      <c r="B32" s="203">
        <v>43963.409722222219</v>
      </c>
      <c r="C32" s="14" t="s">
        <v>36</v>
      </c>
      <c r="D32" s="10">
        <v>2900.38</v>
      </c>
      <c r="E32" s="10">
        <v>6.43</v>
      </c>
      <c r="F32" s="10">
        <v>197.24</v>
      </c>
      <c r="G32" s="10">
        <v>2913.24</v>
      </c>
      <c r="H32" s="10">
        <v>6.86</v>
      </c>
      <c r="I32" s="10">
        <v>3879.32</v>
      </c>
      <c r="J32" s="9">
        <v>992.97</v>
      </c>
      <c r="K32" s="10">
        <v>6.29</v>
      </c>
      <c r="L32" s="10">
        <v>216.99</v>
      </c>
      <c r="M32" s="9">
        <v>876.98</v>
      </c>
      <c r="N32" s="10">
        <v>3.75</v>
      </c>
      <c r="O32" s="11">
        <v>435.46</v>
      </c>
      <c r="P32" s="10">
        <v>810.52</v>
      </c>
      <c r="Q32" s="10">
        <v>2.75</v>
      </c>
      <c r="R32" s="11">
        <v>97.07</v>
      </c>
      <c r="S32" s="10">
        <v>837.39</v>
      </c>
      <c r="T32" s="10">
        <v>2.4900000000000002</v>
      </c>
      <c r="U32" s="10">
        <v>30.55</v>
      </c>
      <c r="V32" s="9">
        <f t="shared" si="0"/>
        <v>23.069005847953214</v>
      </c>
      <c r="W32" s="10">
        <f t="shared" si="1"/>
        <v>453.72163742690054</v>
      </c>
      <c r="X32" s="10">
        <f t="shared" si="2"/>
        <v>476.79064327485378</v>
      </c>
      <c r="Y32" s="10">
        <f t="shared" si="3"/>
        <v>185.46153846153848</v>
      </c>
      <c r="Z32" s="10">
        <f t="shared" si="4"/>
        <v>272.16249999999997</v>
      </c>
      <c r="AA32" s="33">
        <f t="shared" si="5"/>
        <v>34.667857142857144</v>
      </c>
      <c r="AB32" s="58">
        <f t="shared" si="6"/>
        <v>16.078947368421055</v>
      </c>
      <c r="AC32" s="10">
        <f t="shared" si="7"/>
        <v>48.397206948363007</v>
      </c>
      <c r="AD32" s="10">
        <f t="shared" si="8"/>
        <v>18.825496230870044</v>
      </c>
      <c r="AE32" s="10">
        <f t="shared" si="9"/>
        <v>27.626181473722177</v>
      </c>
      <c r="AF32" s="10">
        <f t="shared" si="10"/>
        <v>3.5190024809944327</v>
      </c>
      <c r="AG32" s="11">
        <f t="shared" si="11"/>
        <v>1.6321128660503477</v>
      </c>
    </row>
    <row r="33" spans="1:33" s="2" customFormat="1" ht="18.5" x14ac:dyDescent="0.35">
      <c r="A33" s="273">
        <v>43963</v>
      </c>
      <c r="B33" s="203">
        <v>43963.412499999999</v>
      </c>
      <c r="C33" s="14" t="s">
        <v>37</v>
      </c>
      <c r="D33" s="10">
        <v>2901.14</v>
      </c>
      <c r="E33" s="10">
        <v>8.2200000000000006</v>
      </c>
      <c r="F33" s="10">
        <v>652.47</v>
      </c>
      <c r="G33" s="10">
        <v>2912.97</v>
      </c>
      <c r="H33" s="10">
        <v>6.2</v>
      </c>
      <c r="I33" s="10">
        <v>13000.63</v>
      </c>
      <c r="J33" s="9">
        <v>992.36</v>
      </c>
      <c r="K33" s="10">
        <v>4.34</v>
      </c>
      <c r="L33" s="10">
        <v>214.97</v>
      </c>
      <c r="M33" s="9">
        <v>876.73</v>
      </c>
      <c r="N33" s="10">
        <v>4.2</v>
      </c>
      <c r="O33" s="11">
        <v>1363.94</v>
      </c>
      <c r="P33" s="10">
        <v>810.5</v>
      </c>
      <c r="Q33" s="10">
        <v>3.05</v>
      </c>
      <c r="R33" s="11">
        <v>341.66</v>
      </c>
      <c r="S33" s="10">
        <v>839.31</v>
      </c>
      <c r="T33" s="10">
        <v>2.16</v>
      </c>
      <c r="U33" s="10">
        <v>37.94</v>
      </c>
      <c r="V33" s="9">
        <f t="shared" si="0"/>
        <v>76.312280701754389</v>
      </c>
      <c r="W33" s="10">
        <f t="shared" si="1"/>
        <v>1520.5415204678361</v>
      </c>
      <c r="X33" s="10">
        <f t="shared" si="2"/>
        <v>1596.8538011695905</v>
      </c>
      <c r="Y33" s="10">
        <f t="shared" si="3"/>
        <v>183.73504273504275</v>
      </c>
      <c r="Z33" s="10">
        <f t="shared" si="4"/>
        <v>852.46249999999998</v>
      </c>
      <c r="AA33" s="33">
        <f t="shared" si="5"/>
        <v>122.02142857142859</v>
      </c>
      <c r="AB33" s="58">
        <f t="shared" si="6"/>
        <v>19.96842105263158</v>
      </c>
      <c r="AC33" s="10">
        <f t="shared" si="7"/>
        <v>57.543426918973381</v>
      </c>
      <c r="AD33" s="10">
        <f>Y33/(W33+Y33+Z33+V33+AA33+AB33)*100</f>
        <v>6.6209843357823637</v>
      </c>
      <c r="AE33" s="10">
        <f t="shared" si="9"/>
        <v>30.718913362003956</v>
      </c>
      <c r="AF33" s="10">
        <f t="shared" si="10"/>
        <v>4.3971033243030266</v>
      </c>
      <c r="AG33" s="11">
        <f t="shared" si="11"/>
        <v>0.71957205893726173</v>
      </c>
    </row>
    <row r="34" spans="1:33" s="2" customFormat="1" ht="18.5" x14ac:dyDescent="0.35">
      <c r="A34" s="273">
        <v>43963</v>
      </c>
      <c r="B34" s="203">
        <v>43963.422222222223</v>
      </c>
      <c r="C34" s="14" t="s">
        <v>38</v>
      </c>
      <c r="D34" s="9">
        <v>2900.13</v>
      </c>
      <c r="E34" s="10">
        <v>6.68</v>
      </c>
      <c r="F34" s="10">
        <v>1063.8699999999999</v>
      </c>
      <c r="G34" s="10">
        <v>2913.69</v>
      </c>
      <c r="H34" s="10">
        <v>8.66</v>
      </c>
      <c r="I34" s="10">
        <v>24342.74</v>
      </c>
      <c r="J34" s="9">
        <v>991.85</v>
      </c>
      <c r="K34" s="10">
        <v>3.37</v>
      </c>
      <c r="L34" s="10">
        <v>234.2</v>
      </c>
      <c r="M34" s="9">
        <v>876.7</v>
      </c>
      <c r="N34" s="10">
        <v>4.03</v>
      </c>
      <c r="O34" s="11">
        <v>2606.38</v>
      </c>
      <c r="P34" s="10">
        <v>810.45</v>
      </c>
      <c r="Q34" s="10">
        <v>3.34</v>
      </c>
      <c r="R34" s="11">
        <v>513.66999999999996</v>
      </c>
      <c r="S34" s="10">
        <v>838.63</v>
      </c>
      <c r="T34" s="10">
        <v>1.27</v>
      </c>
      <c r="U34" s="10">
        <v>32.700000000000003</v>
      </c>
      <c r="V34" s="9">
        <f t="shared" si="0"/>
        <v>124.42923976608185</v>
      </c>
      <c r="W34" s="10">
        <f t="shared" si="1"/>
        <v>2847.1040935672513</v>
      </c>
      <c r="X34" s="10">
        <f t="shared" si="2"/>
        <v>2971.5333333333333</v>
      </c>
      <c r="Y34" s="10">
        <f t="shared" si="3"/>
        <v>200.17094017094018</v>
      </c>
      <c r="Z34" s="10">
        <f t="shared" si="4"/>
        <v>1628.9875</v>
      </c>
      <c r="AA34" s="33">
        <f t="shared" si="5"/>
        <v>183.45357142857142</v>
      </c>
      <c r="AB34" s="58">
        <f t="shared" si="6"/>
        <v>17.210526315789476</v>
      </c>
      <c r="AC34" s="10">
        <f t="shared" si="7"/>
        <v>59.414554969300013</v>
      </c>
      <c r="AD34" s="10">
        <f t="shared" ref="AD34:AD38" si="12">Y34/(W34+Y34+Z34+V34+AA34+AB34)*100</f>
        <v>4.0023334736419329</v>
      </c>
      <c r="AE34" s="10">
        <f t="shared" si="9"/>
        <v>32.570917605855321</v>
      </c>
      <c r="AF34" s="10">
        <f t="shared" si="10"/>
        <v>3.6680767406133525</v>
      </c>
      <c r="AG34" s="11">
        <f t="shared" si="11"/>
        <v>0.34411721058938982</v>
      </c>
    </row>
    <row r="35" spans="1:33" s="2" customFormat="1" ht="18.5" x14ac:dyDescent="0.35">
      <c r="A35" s="273">
        <v>43963</v>
      </c>
      <c r="B35" s="203">
        <v>43963.438194444447</v>
      </c>
      <c r="C35" s="14" t="s">
        <v>39</v>
      </c>
      <c r="D35" s="10">
        <v>2902.58</v>
      </c>
      <c r="E35" s="10">
        <v>11</v>
      </c>
      <c r="F35" s="10">
        <v>526.01</v>
      </c>
      <c r="G35" s="10">
        <v>2912.95</v>
      </c>
      <c r="H35" s="10">
        <v>5.67</v>
      </c>
      <c r="I35" s="10">
        <v>5200.3599999999997</v>
      </c>
      <c r="J35" s="9">
        <v>992.98</v>
      </c>
      <c r="K35" s="10">
        <v>5.15</v>
      </c>
      <c r="L35" s="10">
        <v>214.51</v>
      </c>
      <c r="M35" s="9">
        <v>876.63</v>
      </c>
      <c r="N35" s="10">
        <v>4.05</v>
      </c>
      <c r="O35" s="11">
        <v>672.55</v>
      </c>
      <c r="P35" s="10">
        <v>810</v>
      </c>
      <c r="Q35" s="10">
        <v>4.5199999999999996</v>
      </c>
      <c r="R35" s="11">
        <v>235.49</v>
      </c>
      <c r="S35" s="10">
        <v>838.49</v>
      </c>
      <c r="T35" s="10">
        <v>0.8</v>
      </c>
      <c r="U35" s="10">
        <v>25.37</v>
      </c>
      <c r="V35" s="9">
        <f t="shared" si="0"/>
        <v>61.521637426900575</v>
      </c>
      <c r="W35" s="10">
        <f t="shared" si="1"/>
        <v>608.22923976608183</v>
      </c>
      <c r="X35" s="10">
        <f t="shared" si="2"/>
        <v>669.75087719298244</v>
      </c>
      <c r="Y35" s="10">
        <f t="shared" si="3"/>
        <v>183.34188034188034</v>
      </c>
      <c r="Z35" s="10">
        <f t="shared" si="4"/>
        <v>420.34374999999994</v>
      </c>
      <c r="AA35" s="33">
        <f t="shared" si="5"/>
        <v>84.103571428571442</v>
      </c>
      <c r="AB35" s="58">
        <f t="shared" si="6"/>
        <v>13.352631578947369</v>
      </c>
      <c r="AC35" s="10">
        <f t="shared" si="7"/>
        <v>48.855090704217204</v>
      </c>
      <c r="AD35" s="10">
        <f t="shared" si="12"/>
        <v>13.373904385948828</v>
      </c>
      <c r="AE35" s="10">
        <f t="shared" si="9"/>
        <v>30.662045743440753</v>
      </c>
      <c r="AF35" s="10">
        <f t="shared" si="10"/>
        <v>6.1349492036686515</v>
      </c>
      <c r="AG35" s="11">
        <f t="shared" si="11"/>
        <v>0.9740099627245461</v>
      </c>
    </row>
    <row r="36" spans="1:33" s="2" customFormat="1" ht="18.5" x14ac:dyDescent="0.35">
      <c r="A36" s="273">
        <v>43963</v>
      </c>
      <c r="B36" s="203">
        <v>43963.444444444445</v>
      </c>
      <c r="C36" s="14" t="s">
        <v>40</v>
      </c>
      <c r="D36" s="10">
        <v>2899.79</v>
      </c>
      <c r="E36" s="10">
        <v>8.26</v>
      </c>
      <c r="F36" s="10">
        <v>198.33</v>
      </c>
      <c r="G36" s="10">
        <v>2913.17</v>
      </c>
      <c r="H36" s="10">
        <v>7.14</v>
      </c>
      <c r="I36" s="10">
        <v>5437.49</v>
      </c>
      <c r="J36" s="9">
        <v>991.1</v>
      </c>
      <c r="K36" s="10">
        <v>7.3</v>
      </c>
      <c r="L36" s="10">
        <v>242.61</v>
      </c>
      <c r="M36" s="9">
        <v>876.66</v>
      </c>
      <c r="N36" s="10">
        <v>3.84</v>
      </c>
      <c r="O36" s="11">
        <v>456.71</v>
      </c>
      <c r="P36" s="10">
        <v>810.13</v>
      </c>
      <c r="Q36" s="10">
        <v>3.62</v>
      </c>
      <c r="R36" s="11">
        <v>127.69</v>
      </c>
      <c r="S36" s="10">
        <v>840.86</v>
      </c>
      <c r="T36" s="10">
        <v>0.48</v>
      </c>
      <c r="U36" s="10">
        <v>7.76</v>
      </c>
      <c r="V36" s="9">
        <f t="shared" si="0"/>
        <v>23.196491228070176</v>
      </c>
      <c r="W36" s="10">
        <f t="shared" si="1"/>
        <v>635.96374269005844</v>
      </c>
      <c r="X36" s="10">
        <f t="shared" si="2"/>
        <v>659.1602339181286</v>
      </c>
      <c r="Y36" s="10">
        <f t="shared" si="3"/>
        <v>207.35897435897439</v>
      </c>
      <c r="Z36" s="10">
        <f t="shared" si="4"/>
        <v>285.44374999999997</v>
      </c>
      <c r="AA36" s="33">
        <f t="shared" si="5"/>
        <v>45.603571428571428</v>
      </c>
      <c r="AB36" s="58">
        <f t="shared" si="6"/>
        <v>4.0842105263157897</v>
      </c>
      <c r="AC36" s="10">
        <f t="shared" si="7"/>
        <v>54.854560634720819</v>
      </c>
      <c r="AD36" s="10">
        <f t="shared" si="12"/>
        <v>17.256176642386269</v>
      </c>
      <c r="AE36" s="10">
        <f t="shared" si="9"/>
        <v>23.7543023478596</v>
      </c>
      <c r="AF36" s="10">
        <f t="shared" si="10"/>
        <v>3.7950770470766928</v>
      </c>
      <c r="AG36" s="11">
        <f t="shared" si="11"/>
        <v>0.3398833279566153</v>
      </c>
    </row>
    <row r="37" spans="1:33" s="2" customFormat="1" ht="18.5" x14ac:dyDescent="0.35">
      <c r="A37" s="273">
        <v>43963</v>
      </c>
      <c r="B37" s="203">
        <v>43963.445833333331</v>
      </c>
      <c r="C37" s="14" t="s">
        <v>41</v>
      </c>
      <c r="D37" s="10">
        <v>2900.25</v>
      </c>
      <c r="E37" s="10">
        <v>7.17</v>
      </c>
      <c r="F37" s="10">
        <v>1445.96</v>
      </c>
      <c r="G37" s="10">
        <v>2912.98</v>
      </c>
      <c r="H37" s="10">
        <v>6.13</v>
      </c>
      <c r="I37" s="10">
        <v>17931.810000000001</v>
      </c>
      <c r="J37" s="9">
        <v>992.05</v>
      </c>
      <c r="K37" s="10">
        <v>4</v>
      </c>
      <c r="L37" s="10">
        <v>434.77</v>
      </c>
      <c r="M37" s="9">
        <v>876.58</v>
      </c>
      <c r="N37" s="10">
        <v>4.08</v>
      </c>
      <c r="O37" s="11">
        <v>2465.63</v>
      </c>
      <c r="P37" s="10">
        <v>810.32</v>
      </c>
      <c r="Q37" s="10">
        <v>3.56</v>
      </c>
      <c r="R37" s="11">
        <v>511.96</v>
      </c>
      <c r="S37" s="10">
        <v>837.74</v>
      </c>
      <c r="T37" s="10">
        <v>1.68</v>
      </c>
      <c r="U37" s="10">
        <v>49.6</v>
      </c>
      <c r="V37" s="9">
        <f t="shared" si="0"/>
        <v>169.11812865497075</v>
      </c>
      <c r="W37" s="10">
        <f t="shared" si="1"/>
        <v>2097.2877192982455</v>
      </c>
      <c r="X37" s="10">
        <f t="shared" ref="X37:X42" si="13">V37+W37</f>
        <v>2266.4058479532164</v>
      </c>
      <c r="Y37" s="10">
        <f t="shared" si="3"/>
        <v>371.59829059829059</v>
      </c>
      <c r="Z37" s="10">
        <f t="shared" si="4"/>
        <v>1541.01875</v>
      </c>
      <c r="AA37" s="33">
        <f t="shared" si="5"/>
        <v>182.84285714285716</v>
      </c>
      <c r="AB37" s="58">
        <f t="shared" si="6"/>
        <v>26.10526315789474</v>
      </c>
      <c r="AC37" s="10">
        <f t="shared" ref="AC37:AC42" si="14">(V37+W37)/(V37+W37+Y37+Z37+AA37+AB37)*100</f>
        <v>51.65042894269326</v>
      </c>
      <c r="AD37" s="10">
        <f t="shared" si="12"/>
        <v>8.4685675873571427</v>
      </c>
      <c r="AE37" s="10">
        <f t="shared" ref="AE37:AE42" si="15">Z37/(Y37+Z37+V37+W37+AA37+AB37)*100</f>
        <v>35.119164344777133</v>
      </c>
      <c r="AF37" s="10">
        <f t="shared" ref="AF37:AF42" si="16">AA37/(Z37+V37+W37+Y37+AA37+AB37)*100</f>
        <v>4.1669112392491066</v>
      </c>
      <c r="AG37" s="11">
        <f t="shared" ref="AG37:AG42" si="17">AB37/(AA37+W37+Y37+Z37+V37+AB37)*100</f>
        <v>0.59492788592336143</v>
      </c>
    </row>
    <row r="38" spans="1:33" s="2" customFormat="1" ht="18.5" x14ac:dyDescent="0.35">
      <c r="A38" s="273">
        <v>43963</v>
      </c>
      <c r="B38" s="203">
        <v>43963.45208333333</v>
      </c>
      <c r="C38" s="14" t="s">
        <v>42</v>
      </c>
      <c r="D38" s="10">
        <v>2901.38</v>
      </c>
      <c r="E38" s="10">
        <v>6.87</v>
      </c>
      <c r="F38" s="10">
        <v>396.13</v>
      </c>
      <c r="G38" s="10">
        <v>2913.11</v>
      </c>
      <c r="H38" s="10">
        <v>5.93</v>
      </c>
      <c r="I38" s="10">
        <v>9824.1200000000008</v>
      </c>
      <c r="J38" s="9">
        <v>991.59</v>
      </c>
      <c r="K38" s="10">
        <v>1.29</v>
      </c>
      <c r="L38" s="10">
        <v>71.41</v>
      </c>
      <c r="M38" s="9">
        <v>876.74</v>
      </c>
      <c r="N38" s="10">
        <v>3.47</v>
      </c>
      <c r="O38" s="11">
        <v>873.29</v>
      </c>
      <c r="P38" s="10">
        <v>810.5</v>
      </c>
      <c r="Q38" s="10">
        <v>2.83</v>
      </c>
      <c r="R38" s="11">
        <v>183.74</v>
      </c>
      <c r="S38" s="10">
        <v>839.69</v>
      </c>
      <c r="T38" s="10">
        <v>1.8</v>
      </c>
      <c r="U38" s="10">
        <v>18.62</v>
      </c>
      <c r="V38" s="9">
        <f t="shared" si="0"/>
        <v>46.330994152046777</v>
      </c>
      <c r="W38" s="10">
        <f t="shared" si="1"/>
        <v>1149.0198830409356</v>
      </c>
      <c r="X38" s="10">
        <f t="shared" si="13"/>
        <v>1195.3508771929824</v>
      </c>
      <c r="Y38" s="10">
        <f t="shared" si="3"/>
        <v>61.034188034188034</v>
      </c>
      <c r="Z38" s="10">
        <f t="shared" si="4"/>
        <v>545.80624999999998</v>
      </c>
      <c r="AA38" s="33">
        <f t="shared" si="5"/>
        <v>65.621428571428581</v>
      </c>
      <c r="AB38" s="58">
        <f t="shared" si="6"/>
        <v>9.8000000000000007</v>
      </c>
      <c r="AC38" s="10">
        <f t="shared" si="14"/>
        <v>63.663334260006543</v>
      </c>
      <c r="AD38" s="10">
        <f t="shared" si="12"/>
        <v>3.2506270654464009</v>
      </c>
      <c r="AE38" s="10">
        <f t="shared" si="15"/>
        <v>29.069159857520948</v>
      </c>
      <c r="AF38" s="10">
        <f t="shared" si="16"/>
        <v>3.4949394537379339</v>
      </c>
      <c r="AG38" s="11">
        <f t="shared" si="17"/>
        <v>0.52193936328817303</v>
      </c>
    </row>
    <row r="39" spans="1:33" s="2" customFormat="1" ht="18.5" x14ac:dyDescent="0.35">
      <c r="A39" s="273">
        <v>43963</v>
      </c>
      <c r="B39" s="203">
        <v>43963.458333333336</v>
      </c>
      <c r="C39" s="14" t="s">
        <v>43</v>
      </c>
      <c r="D39" s="10">
        <v>2900.8</v>
      </c>
      <c r="E39" s="10">
        <v>5.78</v>
      </c>
      <c r="F39" s="10">
        <v>322.02999999999997</v>
      </c>
      <c r="G39" s="10">
        <v>2913.11</v>
      </c>
      <c r="H39" s="10">
        <v>6.34</v>
      </c>
      <c r="I39" s="10">
        <v>10439.959999999999</v>
      </c>
      <c r="J39" s="9">
        <v>992.29</v>
      </c>
      <c r="K39" s="10">
        <v>3.55</v>
      </c>
      <c r="L39" s="10">
        <v>208.4</v>
      </c>
      <c r="M39" s="9">
        <v>876.64</v>
      </c>
      <c r="N39" s="10">
        <v>3.97</v>
      </c>
      <c r="O39" s="11">
        <v>1012.3</v>
      </c>
      <c r="P39" s="10">
        <v>810.39</v>
      </c>
      <c r="Q39" s="10">
        <v>3.82</v>
      </c>
      <c r="R39" s="11">
        <v>261.52</v>
      </c>
      <c r="S39" s="10">
        <v>837.23</v>
      </c>
      <c r="T39" s="10">
        <v>5.57</v>
      </c>
      <c r="U39" s="10">
        <v>99.39</v>
      </c>
      <c r="V39" s="9">
        <f t="shared" si="0"/>
        <v>37.664327485380113</v>
      </c>
      <c r="W39" s="10">
        <f t="shared" si="1"/>
        <v>1221.047953216374</v>
      </c>
      <c r="X39" s="10">
        <f t="shared" si="13"/>
        <v>1258.712280701754</v>
      </c>
      <c r="Y39" s="10">
        <f t="shared" si="3"/>
        <v>178.11965811965814</v>
      </c>
      <c r="Z39" s="10">
        <f t="shared" si="4"/>
        <v>632.68749999999989</v>
      </c>
      <c r="AA39" s="33">
        <f t="shared" si="5"/>
        <v>93.4</v>
      </c>
      <c r="AB39" s="58">
        <f t="shared" si="6"/>
        <v>52.310526315789474</v>
      </c>
      <c r="AC39" s="10">
        <f t="shared" si="14"/>
        <v>56.820840296993488</v>
      </c>
      <c r="AD39" s="10">
        <f>Y39/(W39+Y39+Z39+V39+AA39+AB39)*100</f>
        <v>8.0406847561140768</v>
      </c>
      <c r="AE39" s="10">
        <f t="shared" si="15"/>
        <v>28.560804519489874</v>
      </c>
      <c r="AF39" s="10">
        <f t="shared" si="16"/>
        <v>4.2162665488418138</v>
      </c>
      <c r="AG39" s="11">
        <f t="shared" si="17"/>
        <v>2.3614038785607336</v>
      </c>
    </row>
    <row r="40" spans="1:33" s="2" customFormat="1" ht="18.5" x14ac:dyDescent="0.35">
      <c r="A40" s="273">
        <v>43963</v>
      </c>
      <c r="B40" s="203">
        <v>43963.464583333334</v>
      </c>
      <c r="C40" s="14" t="s">
        <v>44</v>
      </c>
      <c r="D40" s="10">
        <v>2900.12</v>
      </c>
      <c r="E40" s="10">
        <v>7.62155</v>
      </c>
      <c r="F40" s="10">
        <v>862.71299999999997</v>
      </c>
      <c r="G40" s="10">
        <v>2912.98</v>
      </c>
      <c r="H40" s="10">
        <v>6.3085899999999997</v>
      </c>
      <c r="I40" s="10">
        <v>6214.65</v>
      </c>
      <c r="J40" s="9">
        <v>991.54200000000003</v>
      </c>
      <c r="K40" s="10">
        <v>2.0464000000000002</v>
      </c>
      <c r="L40" s="10">
        <v>164.12899999999999</v>
      </c>
      <c r="M40" s="9">
        <v>876.57</v>
      </c>
      <c r="N40" s="10">
        <v>4.0875700000000004</v>
      </c>
      <c r="O40" s="11">
        <v>1683.53</v>
      </c>
      <c r="P40" s="10">
        <v>810.41600000000005</v>
      </c>
      <c r="Q40" s="10">
        <v>2.0543900000000002</v>
      </c>
      <c r="R40" s="11">
        <v>196.42400000000001</v>
      </c>
      <c r="S40" s="10">
        <v>839.83299999999997</v>
      </c>
      <c r="T40" s="10">
        <v>0.78515599999999997</v>
      </c>
      <c r="U40" s="10">
        <v>11.549099999999999</v>
      </c>
      <c r="V40" s="9">
        <f t="shared" si="0"/>
        <v>100.90210526315788</v>
      </c>
      <c r="W40" s="10">
        <f t="shared" si="1"/>
        <v>726.8596491228069</v>
      </c>
      <c r="X40" s="10">
        <f t="shared" si="13"/>
        <v>827.76175438596476</v>
      </c>
      <c r="Y40" s="10">
        <f t="shared" si="3"/>
        <v>140.28119658119658</v>
      </c>
      <c r="Z40" s="10">
        <f t="shared" si="4"/>
        <v>1052.20625</v>
      </c>
      <c r="AA40" s="33">
        <f t="shared" si="5"/>
        <v>70.151428571428582</v>
      </c>
      <c r="AB40" s="58">
        <f t="shared" si="6"/>
        <v>6.0784736842105263</v>
      </c>
      <c r="AC40" s="10">
        <f t="shared" si="14"/>
        <v>39.483425001159929</v>
      </c>
      <c r="AD40" s="10">
        <f t="shared" ref="AD40:AD42" si="18">Y40/(W40+Y40+Z40+V40+AA40+AB40)*100</f>
        <v>6.6912756900629313</v>
      </c>
      <c r="AE40" s="10">
        <f t="shared" si="15"/>
        <v>50.189207628280286</v>
      </c>
      <c r="AF40" s="10">
        <f t="shared" si="16"/>
        <v>3.346154438820244</v>
      </c>
      <c r="AG40" s="11">
        <f t="shared" si="17"/>
        <v>0.2899372416766009</v>
      </c>
    </row>
    <row r="41" spans="1:33" s="2" customFormat="1" ht="18.5" x14ac:dyDescent="0.35">
      <c r="A41" s="273">
        <v>43963</v>
      </c>
      <c r="B41" s="203">
        <v>43963.47152777778</v>
      </c>
      <c r="C41" s="14" t="s">
        <v>45</v>
      </c>
      <c r="D41" s="10">
        <v>2900.82</v>
      </c>
      <c r="E41" s="10">
        <v>7.08</v>
      </c>
      <c r="F41" s="10">
        <v>898.96</v>
      </c>
      <c r="G41" s="10">
        <v>2913.12</v>
      </c>
      <c r="H41" s="10">
        <v>6.18</v>
      </c>
      <c r="I41" s="10">
        <v>22128.15</v>
      </c>
      <c r="J41" s="9">
        <v>991.95</v>
      </c>
      <c r="K41" s="10">
        <v>2.98</v>
      </c>
      <c r="L41" s="10">
        <v>268.81</v>
      </c>
      <c r="M41" s="9">
        <v>876.66</v>
      </c>
      <c r="N41" s="10">
        <v>3.86</v>
      </c>
      <c r="O41" s="11">
        <v>2245.44</v>
      </c>
      <c r="P41" s="10">
        <v>810.46</v>
      </c>
      <c r="Q41" s="10">
        <v>2.94</v>
      </c>
      <c r="R41" s="11">
        <v>403.56</v>
      </c>
      <c r="S41" s="10">
        <v>838.22</v>
      </c>
      <c r="T41" s="10">
        <v>2.36</v>
      </c>
      <c r="U41" s="10">
        <v>54.14</v>
      </c>
      <c r="V41" s="9">
        <f t="shared" si="0"/>
        <v>105.14152046783626</v>
      </c>
      <c r="W41" s="10">
        <f t="shared" si="1"/>
        <v>2588.0877192982457</v>
      </c>
      <c r="X41" s="10">
        <f t="shared" si="13"/>
        <v>2693.2292397660822</v>
      </c>
      <c r="Y41" s="10">
        <f t="shared" si="3"/>
        <v>229.75213675213678</v>
      </c>
      <c r="Z41" s="10">
        <f t="shared" si="4"/>
        <v>1403.3999999999999</v>
      </c>
      <c r="AA41" s="33">
        <f t="shared" si="5"/>
        <v>144.12857142857143</v>
      </c>
      <c r="AB41" s="58">
        <f t="shared" si="6"/>
        <v>28.494736842105265</v>
      </c>
      <c r="AC41" s="10">
        <f t="shared" si="14"/>
        <v>59.862779180290083</v>
      </c>
      <c r="AD41" s="10">
        <f t="shared" si="18"/>
        <v>5.1067325519559299</v>
      </c>
      <c r="AE41" s="10">
        <f t="shared" si="15"/>
        <v>31.193566095738596</v>
      </c>
      <c r="AF41" s="10">
        <f t="shared" si="16"/>
        <v>3.2035657112309566</v>
      </c>
      <c r="AG41" s="11">
        <f t="shared" si="17"/>
        <v>0.63335646078444374</v>
      </c>
    </row>
    <row r="42" spans="1:33" s="2" customFormat="1" ht="18.5" x14ac:dyDescent="0.35">
      <c r="A42" s="274">
        <v>43963</v>
      </c>
      <c r="B42" s="204">
        <v>43963.496527777781</v>
      </c>
      <c r="C42" s="28" t="s">
        <v>46</v>
      </c>
      <c r="D42" s="30">
        <v>2900.76</v>
      </c>
      <c r="E42" s="30">
        <v>5.34</v>
      </c>
      <c r="F42" s="30">
        <v>404.98</v>
      </c>
      <c r="G42" s="30">
        <v>2913.18</v>
      </c>
      <c r="H42" s="30">
        <v>6.26</v>
      </c>
      <c r="I42" s="30">
        <v>13088.62</v>
      </c>
      <c r="J42" s="29">
        <v>991.97</v>
      </c>
      <c r="K42" s="30">
        <v>2.2000000000000002</v>
      </c>
      <c r="L42" s="30">
        <v>154.56</v>
      </c>
      <c r="M42" s="29">
        <v>876.39</v>
      </c>
      <c r="N42" s="30">
        <v>3.91</v>
      </c>
      <c r="O42" s="31">
        <v>1668.3</v>
      </c>
      <c r="P42" s="30">
        <v>810.52</v>
      </c>
      <c r="Q42" s="30">
        <v>2.93</v>
      </c>
      <c r="R42" s="31">
        <v>290.24</v>
      </c>
      <c r="S42" s="30">
        <v>839.47</v>
      </c>
      <c r="T42" s="30">
        <v>3</v>
      </c>
      <c r="U42" s="30">
        <v>35.409999999999997</v>
      </c>
      <c r="V42" s="29">
        <f t="shared" si="0"/>
        <v>47.366081871345024</v>
      </c>
      <c r="W42" s="30">
        <f t="shared" si="1"/>
        <v>1530.8327485380116</v>
      </c>
      <c r="X42" s="30">
        <f t="shared" si="13"/>
        <v>1578.1988304093566</v>
      </c>
      <c r="Y42" s="30">
        <f t="shared" si="3"/>
        <v>132.10256410256412</v>
      </c>
      <c r="Z42" s="30">
        <f t="shared" si="4"/>
        <v>1042.6875</v>
      </c>
      <c r="AA42" s="70">
        <f t="shared" si="5"/>
        <v>103.65714285714287</v>
      </c>
      <c r="AB42" s="59">
        <f t="shared" si="6"/>
        <v>18.636842105263156</v>
      </c>
      <c r="AC42" s="30">
        <f t="shared" si="14"/>
        <v>54.888471728315324</v>
      </c>
      <c r="AD42" s="30">
        <f t="shared" si="18"/>
        <v>4.5944197367709352</v>
      </c>
      <c r="AE42" s="30">
        <f t="shared" si="15"/>
        <v>36.263823203045305</v>
      </c>
      <c r="AF42" s="30">
        <f t="shared" si="16"/>
        <v>3.6051111213131835</v>
      </c>
      <c r="AG42" s="31">
        <f t="shared" si="17"/>
        <v>0.64817421055525615</v>
      </c>
    </row>
    <row r="43" spans="1:33" x14ac:dyDescent="0.35">
      <c r="A43" s="280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</row>
    <row r="44" spans="1:33" x14ac:dyDescent="0.35">
      <c r="A44" s="280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</row>
    <row r="45" spans="1:33" s="2" customFormat="1" ht="18.5" x14ac:dyDescent="0.35">
      <c r="A45" s="272">
        <v>43964</v>
      </c>
      <c r="B45" s="202">
        <v>43964.624305555553</v>
      </c>
      <c r="C45" s="6" t="s">
        <v>47</v>
      </c>
      <c r="D45" s="20">
        <v>2900.4</v>
      </c>
      <c r="E45" s="20">
        <v>5.88</v>
      </c>
      <c r="F45" s="20">
        <v>569.91999999999996</v>
      </c>
      <c r="G45" s="20">
        <v>2912.9</v>
      </c>
      <c r="H45" s="20">
        <v>5.93</v>
      </c>
      <c r="I45" s="20">
        <v>18660.28</v>
      </c>
      <c r="J45" s="19">
        <v>991.95</v>
      </c>
      <c r="K45" s="20">
        <v>3.69</v>
      </c>
      <c r="L45" s="20">
        <v>292.16000000000003</v>
      </c>
      <c r="M45" s="19">
        <v>876.47</v>
      </c>
      <c r="N45" s="20">
        <v>3.88</v>
      </c>
      <c r="O45" s="21">
        <v>2093.9699999999998</v>
      </c>
      <c r="P45" s="20">
        <v>810.31</v>
      </c>
      <c r="Q45" s="20">
        <v>2.94</v>
      </c>
      <c r="R45" s="21">
        <v>381.93</v>
      </c>
      <c r="S45" s="20">
        <v>838.75</v>
      </c>
      <c r="T45" s="20">
        <v>2.78</v>
      </c>
      <c r="U45" s="20">
        <v>68.91</v>
      </c>
      <c r="V45" s="19">
        <f t="shared" ref="V45:V56" si="19">F45/$I$7</f>
        <v>66.657309941520452</v>
      </c>
      <c r="W45" s="20">
        <f t="shared" ref="W45:W56" si="20">I45/$I$7</f>
        <v>2182.4888888888886</v>
      </c>
      <c r="X45" s="20">
        <f t="shared" ref="X45:X50" si="21">V45+W45</f>
        <v>2249.146198830409</v>
      </c>
      <c r="Y45" s="20">
        <f t="shared" ref="Y45:Y56" si="22">L45/$L$7</f>
        <v>249.70940170940173</v>
      </c>
      <c r="Z45" s="20">
        <f t="shared" ref="Z45:Z56" si="23">O45/$O$7</f>
        <v>1308.7312499999998</v>
      </c>
      <c r="AA45" s="69">
        <f t="shared" ref="AA45:AA56" si="24">R45/$R$7</f>
        <v>136.40357142857144</v>
      </c>
      <c r="AB45" s="57">
        <f t="shared" ref="AB45:AB56" si="25">U45/$R$8</f>
        <v>36.268421052631581</v>
      </c>
      <c r="AC45" s="20">
        <f t="shared" ref="AC45:AC50" si="26">(V45+W45)/(V45+W45+Y45+Z45+AA45+AB45)*100</f>
        <v>56.507536005455073</v>
      </c>
      <c r="AD45" s="20">
        <f t="shared" ref="AD45:AD46" si="27">Y45/(W45+Y45+Z45+V45+AA45+AB45)*100</f>
        <v>6.2736975548020508</v>
      </c>
      <c r="AE45" s="20">
        <f t="shared" ref="AE45:AE50" si="28">Z45/(Y45+Z45+V45+W45+AA45+AB45)*100</f>
        <v>32.880556305897777</v>
      </c>
      <c r="AF45" s="20">
        <f t="shared" ref="AF45:AF50" si="29">AA45/(Z45+V45+W45+Y45+AA45+AB45)*100</f>
        <v>3.4270025344643469</v>
      </c>
      <c r="AG45" s="21">
        <f t="shared" ref="AG45:AG50" si="30">AB45/(AA45+W45+Y45+Z45+V45+AB45)*100</f>
        <v>0.91120759938074469</v>
      </c>
    </row>
    <row r="46" spans="1:33" s="2" customFormat="1" ht="18.5" x14ac:dyDescent="0.35">
      <c r="A46" s="273">
        <v>43964</v>
      </c>
      <c r="B46" s="203">
        <v>43964.613888888889</v>
      </c>
      <c r="C46" s="14" t="s">
        <v>36</v>
      </c>
      <c r="D46" s="10">
        <v>2900.65</v>
      </c>
      <c r="E46" s="10">
        <v>6.73</v>
      </c>
      <c r="F46" s="10">
        <v>539.99</v>
      </c>
      <c r="G46" s="10">
        <v>2913</v>
      </c>
      <c r="H46" s="10">
        <v>6.23</v>
      </c>
      <c r="I46" s="10">
        <v>13359.73</v>
      </c>
      <c r="J46" s="9">
        <v>992.12</v>
      </c>
      <c r="K46" s="10">
        <v>4.24</v>
      </c>
      <c r="L46" s="10">
        <v>226.8</v>
      </c>
      <c r="M46" s="9">
        <v>876.46</v>
      </c>
      <c r="N46" s="10">
        <v>3.55</v>
      </c>
      <c r="O46" s="11">
        <v>1160.19</v>
      </c>
      <c r="P46" s="10">
        <v>810.11</v>
      </c>
      <c r="Q46" s="10">
        <v>3.51</v>
      </c>
      <c r="R46" s="11">
        <v>310.31</v>
      </c>
      <c r="S46" s="10">
        <v>840.97</v>
      </c>
      <c r="T46" s="10">
        <v>5.49</v>
      </c>
      <c r="U46" s="10">
        <v>73.91</v>
      </c>
      <c r="V46" s="9">
        <f t="shared" si="19"/>
        <v>63.156725146198823</v>
      </c>
      <c r="W46" s="10">
        <f t="shared" si="20"/>
        <v>1562.5415204678361</v>
      </c>
      <c r="X46" s="10">
        <f t="shared" si="21"/>
        <v>1625.6982456140349</v>
      </c>
      <c r="Y46" s="10">
        <f t="shared" si="22"/>
        <v>193.84615384615387</v>
      </c>
      <c r="Z46" s="10">
        <f t="shared" si="23"/>
        <v>725.11874999999998</v>
      </c>
      <c r="AA46" s="33">
        <f t="shared" si="24"/>
        <v>110.825</v>
      </c>
      <c r="AB46" s="58">
        <f t="shared" si="25"/>
        <v>38.9</v>
      </c>
      <c r="AC46" s="10">
        <f t="shared" si="26"/>
        <v>60.336453229269807</v>
      </c>
      <c r="AD46" s="10">
        <f t="shared" si="27"/>
        <v>7.1944405591670328</v>
      </c>
      <c r="AE46" s="10">
        <f t="shared" si="28"/>
        <v>26.912185987207337</v>
      </c>
      <c r="AF46" s="10">
        <f t="shared" si="29"/>
        <v>4.1131787200817147</v>
      </c>
      <c r="AG46" s="11">
        <f t="shared" si="30"/>
        <v>1.4437415042741142</v>
      </c>
    </row>
    <row r="47" spans="1:33" s="2" customFormat="1" ht="18.5" x14ac:dyDescent="0.35">
      <c r="A47" s="273">
        <v>43964</v>
      </c>
      <c r="B47" s="203">
        <v>43964.60833333333</v>
      </c>
      <c r="C47" s="14" t="s">
        <v>37</v>
      </c>
      <c r="D47" s="10">
        <v>2900.55</v>
      </c>
      <c r="E47" s="10">
        <v>6.86</v>
      </c>
      <c r="F47" s="10">
        <v>1056.32</v>
      </c>
      <c r="G47" s="10">
        <v>2912.83</v>
      </c>
      <c r="H47" s="10">
        <v>6.14</v>
      </c>
      <c r="I47" s="10">
        <v>18156.32</v>
      </c>
      <c r="J47" s="9">
        <v>991.59</v>
      </c>
      <c r="K47" s="10">
        <v>2.72</v>
      </c>
      <c r="L47" s="10">
        <v>206.4</v>
      </c>
      <c r="M47" s="9">
        <v>876.41</v>
      </c>
      <c r="N47" s="10">
        <v>3.77</v>
      </c>
      <c r="O47" s="11">
        <v>2055.85</v>
      </c>
      <c r="P47" s="10">
        <v>810.22</v>
      </c>
      <c r="Q47" s="10">
        <v>2.59</v>
      </c>
      <c r="R47" s="11">
        <v>366.59</v>
      </c>
      <c r="S47" s="10">
        <v>837.83</v>
      </c>
      <c r="T47" s="10">
        <v>5.67</v>
      </c>
      <c r="U47" s="10">
        <v>59.53</v>
      </c>
      <c r="V47" s="9">
        <f t="shared" si="19"/>
        <v>123.54619883040934</v>
      </c>
      <c r="W47" s="10">
        <f t="shared" si="20"/>
        <v>2123.5461988304091</v>
      </c>
      <c r="X47" s="10">
        <f t="shared" si="21"/>
        <v>2247.0923976608183</v>
      </c>
      <c r="Y47" s="10">
        <f t="shared" si="22"/>
        <v>176.41025641025644</v>
      </c>
      <c r="Z47" s="10">
        <f t="shared" si="23"/>
        <v>1284.9062499999998</v>
      </c>
      <c r="AA47" s="33">
        <f t="shared" si="24"/>
        <v>130.92500000000001</v>
      </c>
      <c r="AB47" s="58">
        <f t="shared" si="25"/>
        <v>31.331578947368424</v>
      </c>
      <c r="AC47" s="10">
        <f t="shared" si="26"/>
        <v>58.054420034987849</v>
      </c>
      <c r="AD47" s="10">
        <f>Y47/(W47+Y47+Z47+V47+AA47+AB47)*100</f>
        <v>4.5576208324953784</v>
      </c>
      <c r="AE47" s="10">
        <f t="shared" si="28"/>
        <v>33.196003520252468</v>
      </c>
      <c r="AF47" s="10">
        <f t="shared" si="29"/>
        <v>3.3824932837621855</v>
      </c>
      <c r="AG47" s="11">
        <f t="shared" si="30"/>
        <v>0.8094623285021072</v>
      </c>
    </row>
    <row r="48" spans="1:33" s="2" customFormat="1" ht="18.5" x14ac:dyDescent="0.35">
      <c r="A48" s="273">
        <v>43964</v>
      </c>
      <c r="B48" s="203">
        <v>43964.599305555559</v>
      </c>
      <c r="C48" s="14" t="s">
        <v>38</v>
      </c>
      <c r="D48" s="10">
        <v>2900.17</v>
      </c>
      <c r="E48" s="10">
        <v>5.53</v>
      </c>
      <c r="F48" s="10">
        <v>289.45999999999998</v>
      </c>
      <c r="G48" s="10">
        <v>2912.85</v>
      </c>
      <c r="H48" s="10">
        <v>6.34</v>
      </c>
      <c r="I48" s="10">
        <v>9518.7800000000007</v>
      </c>
      <c r="J48" s="9">
        <v>991.7</v>
      </c>
      <c r="K48" s="10">
        <v>2.72</v>
      </c>
      <c r="L48" s="10">
        <v>133.47</v>
      </c>
      <c r="M48" s="9">
        <v>876.36</v>
      </c>
      <c r="N48" s="10">
        <v>3.9</v>
      </c>
      <c r="O48" s="11">
        <v>1029.55</v>
      </c>
      <c r="P48" s="10">
        <v>810.35</v>
      </c>
      <c r="Q48" s="10">
        <v>2.68</v>
      </c>
      <c r="R48" s="11">
        <v>204.21</v>
      </c>
      <c r="S48" s="10">
        <v>841.45</v>
      </c>
      <c r="T48" s="10">
        <v>2.42</v>
      </c>
      <c r="U48" s="10">
        <v>31.22</v>
      </c>
      <c r="V48" s="9">
        <f t="shared" si="19"/>
        <v>33.854970760233911</v>
      </c>
      <c r="W48" s="10">
        <f t="shared" si="20"/>
        <v>1113.3076023391814</v>
      </c>
      <c r="X48" s="10">
        <f t="shared" si="21"/>
        <v>1147.1625730994153</v>
      </c>
      <c r="Y48" s="10">
        <f t="shared" si="22"/>
        <v>114.07692307692308</v>
      </c>
      <c r="Z48" s="10">
        <f t="shared" si="23"/>
        <v>643.46874999999989</v>
      </c>
      <c r="AA48" s="33">
        <f t="shared" si="24"/>
        <v>72.932142857142864</v>
      </c>
      <c r="AB48" s="58">
        <f t="shared" si="25"/>
        <v>16.431578947368422</v>
      </c>
      <c r="AC48" s="10">
        <f t="shared" si="26"/>
        <v>57.528644478213344</v>
      </c>
      <c r="AD48" s="10">
        <f t="shared" ref="AD48:AD52" si="31">Y48/(W48+Y48+Z48+V48+AA48+AB48)*100</f>
        <v>5.7208027046503585</v>
      </c>
      <c r="AE48" s="10">
        <f t="shared" si="28"/>
        <v>32.269083580346461</v>
      </c>
      <c r="AF48" s="10">
        <f t="shared" si="29"/>
        <v>3.6574478769185168</v>
      </c>
      <c r="AG48" s="11">
        <f t="shared" si="30"/>
        <v>0.82402135987131153</v>
      </c>
    </row>
    <row r="49" spans="1:33" s="2" customFormat="1" ht="18.5" x14ac:dyDescent="0.35">
      <c r="A49" s="273">
        <v>43964</v>
      </c>
      <c r="B49" s="203">
        <v>43964.593055555553</v>
      </c>
      <c r="C49" s="14" t="s">
        <v>39</v>
      </c>
      <c r="D49" s="10">
        <v>2900.3</v>
      </c>
      <c r="E49" s="10">
        <v>7.04</v>
      </c>
      <c r="F49" s="10">
        <v>178.58</v>
      </c>
      <c r="G49" s="10">
        <v>2912.79</v>
      </c>
      <c r="H49" s="10">
        <v>6.18</v>
      </c>
      <c r="I49" s="10">
        <v>4975.59</v>
      </c>
      <c r="J49" s="9">
        <v>991.65</v>
      </c>
      <c r="K49" s="10">
        <v>5.05</v>
      </c>
      <c r="L49" s="10">
        <v>160.24</v>
      </c>
      <c r="M49" s="9">
        <v>876.33</v>
      </c>
      <c r="N49" s="10">
        <v>4.12</v>
      </c>
      <c r="O49" s="11">
        <v>616.48</v>
      </c>
      <c r="P49" s="10">
        <v>810.24</v>
      </c>
      <c r="Q49" s="10">
        <v>2.34</v>
      </c>
      <c r="R49" s="11">
        <v>109.58</v>
      </c>
      <c r="S49" s="10">
        <v>837.01</v>
      </c>
      <c r="T49" s="10">
        <v>1.65</v>
      </c>
      <c r="U49" s="10">
        <v>27.04</v>
      </c>
      <c r="V49" s="9">
        <f t="shared" si="19"/>
        <v>20.886549707602338</v>
      </c>
      <c r="W49" s="10">
        <f t="shared" si="20"/>
        <v>581.94035087719294</v>
      </c>
      <c r="X49" s="10">
        <f t="shared" si="21"/>
        <v>602.82690058479523</v>
      </c>
      <c r="Y49" s="10">
        <f t="shared" si="22"/>
        <v>136.95726495726498</v>
      </c>
      <c r="Z49" s="10">
        <f t="shared" si="23"/>
        <v>385.3</v>
      </c>
      <c r="AA49" s="33">
        <f t="shared" si="24"/>
        <v>39.135714285714286</v>
      </c>
      <c r="AB49" s="58">
        <f t="shared" si="25"/>
        <v>14.231578947368421</v>
      </c>
      <c r="AC49" s="10">
        <f t="shared" si="26"/>
        <v>51.154156252762462</v>
      </c>
      <c r="AD49" s="10">
        <f t="shared" si="31"/>
        <v>11.621799433267737</v>
      </c>
      <c r="AE49" s="10">
        <f t="shared" si="28"/>
        <v>32.695449365430164</v>
      </c>
      <c r="AF49" s="10">
        <f t="shared" si="29"/>
        <v>3.3209441079899129</v>
      </c>
      <c r="AG49" s="11">
        <f t="shared" si="30"/>
        <v>1.2076508405497173</v>
      </c>
    </row>
    <row r="50" spans="1:33" s="2" customFormat="1" ht="18.5" x14ac:dyDescent="0.35">
      <c r="A50" s="273">
        <v>43964</v>
      </c>
      <c r="B50" s="203">
        <v>43964.520138888889</v>
      </c>
      <c r="C50" s="14" t="s">
        <v>40</v>
      </c>
      <c r="D50" s="10">
        <v>2900.58</v>
      </c>
      <c r="E50" s="10">
        <v>7.33</v>
      </c>
      <c r="F50" s="10">
        <v>724.56</v>
      </c>
      <c r="G50" s="10">
        <v>2912.94</v>
      </c>
      <c r="H50" s="10">
        <v>6.05</v>
      </c>
      <c r="I50" s="10">
        <v>8401.3799999999992</v>
      </c>
      <c r="J50" s="9">
        <v>991.84</v>
      </c>
      <c r="K50" s="10">
        <v>2.1</v>
      </c>
      <c r="L50" s="10">
        <v>100.26</v>
      </c>
      <c r="M50" s="9">
        <v>876.47</v>
      </c>
      <c r="N50" s="10">
        <v>4.01</v>
      </c>
      <c r="O50" s="11">
        <v>975.36</v>
      </c>
      <c r="P50" s="10">
        <v>810.29</v>
      </c>
      <c r="Q50" s="10">
        <v>2.21</v>
      </c>
      <c r="R50" s="11">
        <v>154.22</v>
      </c>
      <c r="S50" s="10">
        <v>838.53</v>
      </c>
      <c r="T50" s="10">
        <v>2.66</v>
      </c>
      <c r="U50" s="10">
        <v>29.72</v>
      </c>
      <c r="V50" s="9">
        <f t="shared" si="19"/>
        <v>84.743859649122797</v>
      </c>
      <c r="W50" s="10">
        <f t="shared" si="20"/>
        <v>982.617543859649</v>
      </c>
      <c r="X50" s="10">
        <f t="shared" si="21"/>
        <v>1067.3614035087719</v>
      </c>
      <c r="Y50" s="10">
        <f t="shared" si="22"/>
        <v>85.692307692307708</v>
      </c>
      <c r="Z50" s="10">
        <f t="shared" si="23"/>
        <v>609.6</v>
      </c>
      <c r="AA50" s="33">
        <f t="shared" si="24"/>
        <v>55.078571428571429</v>
      </c>
      <c r="AB50" s="58">
        <f t="shared" si="25"/>
        <v>15.642105263157895</v>
      </c>
      <c r="AC50" s="10">
        <f t="shared" si="26"/>
        <v>58.218409210763824</v>
      </c>
      <c r="AD50" s="10">
        <f t="shared" si="31"/>
        <v>4.6740212069177129</v>
      </c>
      <c r="AE50" s="10">
        <f t="shared" si="28"/>
        <v>33.250164506805646</v>
      </c>
      <c r="AF50" s="10">
        <f t="shared" si="29"/>
        <v>3.0042184396322922</v>
      </c>
      <c r="AG50" s="11">
        <f t="shared" si="30"/>
        <v>0.85318663588052901</v>
      </c>
    </row>
    <row r="51" spans="1:33" s="2" customFormat="1" ht="18.5" x14ac:dyDescent="0.35">
      <c r="A51" s="273">
        <v>43964</v>
      </c>
      <c r="B51" s="203">
        <v>43964.470833333333</v>
      </c>
      <c r="C51" s="14" t="s">
        <v>41</v>
      </c>
      <c r="D51" s="10">
        <v>2900.47</v>
      </c>
      <c r="E51" s="10">
        <v>5.77</v>
      </c>
      <c r="F51" s="10">
        <v>121.86</v>
      </c>
      <c r="G51" s="10">
        <v>2912.79</v>
      </c>
      <c r="H51" s="10">
        <v>6.25</v>
      </c>
      <c r="I51" s="10">
        <v>3439.08</v>
      </c>
      <c r="J51" s="9">
        <v>990.94</v>
      </c>
      <c r="K51" s="10">
        <v>1.61</v>
      </c>
      <c r="L51" s="10">
        <v>29.49</v>
      </c>
      <c r="M51" s="9">
        <v>876.37</v>
      </c>
      <c r="N51" s="10">
        <v>3.56</v>
      </c>
      <c r="O51" s="11">
        <v>335.61</v>
      </c>
      <c r="P51" s="10">
        <v>809.5</v>
      </c>
      <c r="Q51" s="10">
        <v>1.1599999999999999</v>
      </c>
      <c r="R51" s="11">
        <v>41</v>
      </c>
      <c r="S51" s="10">
        <v>838.94</v>
      </c>
      <c r="T51" s="10">
        <v>5.49</v>
      </c>
      <c r="U51" s="10">
        <v>47.03</v>
      </c>
      <c r="V51" s="9">
        <f t="shared" si="19"/>
        <v>14.252631578947367</v>
      </c>
      <c r="W51" s="10">
        <f t="shared" si="20"/>
        <v>402.2315789473684</v>
      </c>
      <c r="X51" s="10">
        <f t="shared" ref="X51:X56" si="32">V51+W51</f>
        <v>416.48421052631579</v>
      </c>
      <c r="Y51" s="10">
        <f t="shared" si="22"/>
        <v>25.205128205128204</v>
      </c>
      <c r="Z51" s="10">
        <f t="shared" si="23"/>
        <v>209.75624999999999</v>
      </c>
      <c r="AA51" s="33">
        <f t="shared" si="24"/>
        <v>14.642857142857144</v>
      </c>
      <c r="AB51" s="58">
        <f t="shared" si="25"/>
        <v>24.752631578947369</v>
      </c>
      <c r="AC51" s="10">
        <f t="shared" ref="AC51:AC56" si="33">(V51+W51)/(V51+W51+Y51+Z51+AA51+AB51)*100</f>
        <v>60.286544057522505</v>
      </c>
      <c r="AD51" s="10">
        <f t="shared" si="31"/>
        <v>3.6484698185645916</v>
      </c>
      <c r="AE51" s="10">
        <f t="shared" ref="AE51:AE56" si="34">Z51/(Y51+Z51+V51+W51+AA51+AB51)*100</f>
        <v>30.362446132076581</v>
      </c>
      <c r="AF51" s="10">
        <f t="shared" ref="AF51:AF56" si="35">AA51/(Z51+V51+W51+Y51+AA51+AB51)*100</f>
        <v>2.1195695538020578</v>
      </c>
      <c r="AG51" s="11">
        <f t="shared" ref="AG51:AG56" si="36">AB51/(AA51+W51+Y51+Z51+V51+AB51)*100</f>
        <v>3.582970438034276</v>
      </c>
    </row>
    <row r="52" spans="1:33" s="2" customFormat="1" ht="18.5" x14ac:dyDescent="0.35">
      <c r="A52" s="273">
        <v>43964</v>
      </c>
      <c r="B52" s="203">
        <v>43964.463888888888</v>
      </c>
      <c r="C52" s="14" t="s">
        <v>42</v>
      </c>
      <c r="D52" s="10">
        <v>2900.88</v>
      </c>
      <c r="E52" s="10">
        <v>6.37</v>
      </c>
      <c r="F52" s="10">
        <v>240.74</v>
      </c>
      <c r="G52" s="10">
        <v>2912.81</v>
      </c>
      <c r="H52" s="10">
        <v>5.87</v>
      </c>
      <c r="I52" s="10">
        <v>5798.53</v>
      </c>
      <c r="J52" s="9">
        <v>992.73</v>
      </c>
      <c r="K52" s="10">
        <v>5.62</v>
      </c>
      <c r="L52" s="10">
        <v>217.07</v>
      </c>
      <c r="M52" s="9">
        <v>876.32</v>
      </c>
      <c r="N52" s="10">
        <v>4.3499999999999996</v>
      </c>
      <c r="O52" s="11">
        <v>713.78</v>
      </c>
      <c r="P52" s="10">
        <v>810.06</v>
      </c>
      <c r="Q52" s="10">
        <v>2.78</v>
      </c>
      <c r="R52" s="11">
        <v>140.02000000000001</v>
      </c>
      <c r="S52" s="10">
        <v>837.8</v>
      </c>
      <c r="T52" s="10">
        <v>0.61</v>
      </c>
      <c r="U52" s="10">
        <v>5.96</v>
      </c>
      <c r="V52" s="9">
        <f t="shared" si="19"/>
        <v>28.156725146198831</v>
      </c>
      <c r="W52" s="10">
        <f t="shared" si="20"/>
        <v>678.19064327485376</v>
      </c>
      <c r="X52" s="10">
        <f t="shared" si="32"/>
        <v>706.34736842105258</v>
      </c>
      <c r="Y52" s="10">
        <f t="shared" si="22"/>
        <v>185.52991452991455</v>
      </c>
      <c r="Z52" s="10">
        <f t="shared" si="23"/>
        <v>446.11249999999995</v>
      </c>
      <c r="AA52" s="33">
        <f t="shared" si="24"/>
        <v>50.007142857142867</v>
      </c>
      <c r="AB52" s="58">
        <f t="shared" si="25"/>
        <v>3.1368421052631579</v>
      </c>
      <c r="AC52" s="10">
        <f t="shared" si="33"/>
        <v>50.77494233214798</v>
      </c>
      <c r="AD52" s="10">
        <f t="shared" si="31"/>
        <v>13.336597731230373</v>
      </c>
      <c r="AE52" s="10">
        <f t="shared" si="34"/>
        <v>32.068267645400127</v>
      </c>
      <c r="AF52" s="10">
        <f t="shared" si="35"/>
        <v>3.5947041190834526</v>
      </c>
      <c r="AG52" s="11">
        <f t="shared" si="36"/>
        <v>0.22548817213805789</v>
      </c>
    </row>
    <row r="53" spans="1:33" s="2" customFormat="1" ht="18.5" x14ac:dyDescent="0.35">
      <c r="A53" s="273">
        <v>43964</v>
      </c>
      <c r="B53" s="203">
        <v>43964.441666666666</v>
      </c>
      <c r="C53" s="14" t="s">
        <v>43</v>
      </c>
      <c r="D53" s="10">
        <v>2900.61</v>
      </c>
      <c r="E53" s="10">
        <v>11.63</v>
      </c>
      <c r="F53" s="10">
        <v>2897.3</v>
      </c>
      <c r="G53" s="10">
        <v>2912.72</v>
      </c>
      <c r="H53" s="10">
        <v>5.79</v>
      </c>
      <c r="I53" s="10">
        <v>15875.64</v>
      </c>
      <c r="J53" s="9">
        <v>991.92</v>
      </c>
      <c r="K53" s="10">
        <v>3.94</v>
      </c>
      <c r="L53" s="10">
        <v>246.54</v>
      </c>
      <c r="M53" s="9">
        <v>876.55</v>
      </c>
      <c r="N53" s="10">
        <v>4.03</v>
      </c>
      <c r="O53" s="11">
        <v>1902.27</v>
      </c>
      <c r="P53" s="10">
        <v>810.19</v>
      </c>
      <c r="Q53" s="10">
        <v>3.5</v>
      </c>
      <c r="R53" s="11">
        <v>444.77</v>
      </c>
      <c r="S53" s="10">
        <v>837.89</v>
      </c>
      <c r="T53" s="10">
        <v>0.37</v>
      </c>
      <c r="U53" s="10">
        <v>11.72</v>
      </c>
      <c r="V53" s="9">
        <f t="shared" si="19"/>
        <v>338.86549707602336</v>
      </c>
      <c r="W53" s="10">
        <f t="shared" si="20"/>
        <v>1856.7999999999997</v>
      </c>
      <c r="X53" s="10">
        <f t="shared" si="32"/>
        <v>2195.6654970760233</v>
      </c>
      <c r="Y53" s="10">
        <f t="shared" si="22"/>
        <v>210.71794871794873</v>
      </c>
      <c r="Z53" s="10">
        <f t="shared" si="23"/>
        <v>1188.9187499999998</v>
      </c>
      <c r="AA53" s="33">
        <f t="shared" si="24"/>
        <v>158.84642857142856</v>
      </c>
      <c r="AB53" s="58">
        <f t="shared" si="25"/>
        <v>6.1684210526315795</v>
      </c>
      <c r="AC53" s="10">
        <f t="shared" si="33"/>
        <v>58.390435448826175</v>
      </c>
      <c r="AD53" s="10">
        <f t="shared" ref="AD53:AD56" si="37">Y53/(W53+Y53+Z53+V53+AA53+AB53)*100</f>
        <v>5.6037282541031956</v>
      </c>
      <c r="AE53" s="10">
        <f t="shared" si="34"/>
        <v>31.617513513885864</v>
      </c>
      <c r="AF53" s="10">
        <f t="shared" si="35"/>
        <v>4.2242828637277778</v>
      </c>
      <c r="AG53" s="11">
        <f t="shared" si="36"/>
        <v>0.16403991945699994</v>
      </c>
    </row>
    <row r="54" spans="1:33" s="2" customFormat="1" ht="18.5" x14ac:dyDescent="0.35">
      <c r="A54" s="273">
        <v>43964</v>
      </c>
      <c r="B54" s="203">
        <v>43964.434027777781</v>
      </c>
      <c r="C54" s="14" t="s">
        <v>44</v>
      </c>
      <c r="D54" s="10">
        <v>2900.38</v>
      </c>
      <c r="E54" s="10">
        <v>6.7000799999999998</v>
      </c>
      <c r="F54" s="10">
        <v>2534.02</v>
      </c>
      <c r="G54" s="10">
        <v>2913.06</v>
      </c>
      <c r="H54" s="10">
        <v>6.4016500000000001</v>
      </c>
      <c r="I54" s="10">
        <v>28603.599999999999</v>
      </c>
      <c r="J54" s="9">
        <v>991.702</v>
      </c>
      <c r="K54" s="10">
        <v>2.8709799999999999</v>
      </c>
      <c r="L54" s="10">
        <v>277.642</v>
      </c>
      <c r="M54" s="9">
        <v>876.54499999999996</v>
      </c>
      <c r="N54" s="10">
        <v>3.91133</v>
      </c>
      <c r="O54" s="11">
        <v>3153.67</v>
      </c>
      <c r="P54" s="10">
        <v>810.43</v>
      </c>
      <c r="Q54" s="10">
        <v>3.2896200000000002</v>
      </c>
      <c r="R54" s="11">
        <v>609.54700000000003</v>
      </c>
      <c r="S54" s="10">
        <v>838.81200000000001</v>
      </c>
      <c r="T54" s="10">
        <v>1.1922600000000001</v>
      </c>
      <c r="U54" s="10">
        <v>28.9406</v>
      </c>
      <c r="V54" s="9">
        <f t="shared" si="19"/>
        <v>296.37660818713448</v>
      </c>
      <c r="W54" s="10">
        <f t="shared" si="20"/>
        <v>3345.4502923976602</v>
      </c>
      <c r="X54" s="10">
        <f t="shared" si="32"/>
        <v>3641.8269005847947</v>
      </c>
      <c r="Y54" s="10">
        <f t="shared" si="22"/>
        <v>237.3008547008547</v>
      </c>
      <c r="Z54" s="10">
        <f t="shared" si="23"/>
        <v>1971.04375</v>
      </c>
      <c r="AA54" s="33">
        <f t="shared" si="24"/>
        <v>217.69535714285718</v>
      </c>
      <c r="AB54" s="58">
        <f t="shared" si="25"/>
        <v>15.231894736842106</v>
      </c>
      <c r="AC54" s="10">
        <f t="shared" si="33"/>
        <v>59.867956217134342</v>
      </c>
      <c r="AD54" s="10">
        <f t="shared" si="37"/>
        <v>3.9009863915382832</v>
      </c>
      <c r="AE54" s="10">
        <f t="shared" si="34"/>
        <v>32.401968613090261</v>
      </c>
      <c r="AF54" s="10">
        <f t="shared" si="35"/>
        <v>3.5786918120708036</v>
      </c>
      <c r="AG54" s="11">
        <f t="shared" si="36"/>
        <v>0.2503969661663028</v>
      </c>
    </row>
    <row r="55" spans="1:33" s="2" customFormat="1" ht="18.5" x14ac:dyDescent="0.35">
      <c r="A55" s="273">
        <v>43964</v>
      </c>
      <c r="B55" s="203">
        <v>43964.426388888889</v>
      </c>
      <c r="C55" s="14" t="s">
        <v>45</v>
      </c>
      <c r="D55" s="10">
        <v>2900.34</v>
      </c>
      <c r="E55" s="10">
        <v>5.91</v>
      </c>
      <c r="F55" s="10">
        <v>338.64</v>
      </c>
      <c r="G55" s="10">
        <v>2912.83</v>
      </c>
      <c r="H55" s="10">
        <v>5.96</v>
      </c>
      <c r="I55" s="10">
        <v>10574.71</v>
      </c>
      <c r="J55" s="9">
        <v>992.35</v>
      </c>
      <c r="K55" s="10">
        <v>5.0599999999999996</v>
      </c>
      <c r="L55" s="10">
        <v>209.36</v>
      </c>
      <c r="M55" s="9">
        <v>876.49</v>
      </c>
      <c r="N55" s="10">
        <v>4.0599999999999996</v>
      </c>
      <c r="O55" s="11">
        <v>1217.6199999999999</v>
      </c>
      <c r="P55" s="10">
        <v>810.17</v>
      </c>
      <c r="Q55" s="10">
        <v>3.43</v>
      </c>
      <c r="R55" s="11">
        <v>280.8</v>
      </c>
      <c r="S55" s="10">
        <v>837.95</v>
      </c>
      <c r="T55" s="10">
        <v>1.04</v>
      </c>
      <c r="U55" s="10">
        <v>23</v>
      </c>
      <c r="V55" s="9">
        <f t="shared" si="19"/>
        <v>39.607017543859641</v>
      </c>
      <c r="W55" s="10">
        <f t="shared" si="20"/>
        <v>1236.8081871345028</v>
      </c>
      <c r="X55" s="10">
        <f t="shared" si="32"/>
        <v>1276.4152046783624</v>
      </c>
      <c r="Y55" s="10">
        <f t="shared" si="22"/>
        <v>178.94017094017096</v>
      </c>
      <c r="Z55" s="10">
        <f t="shared" si="23"/>
        <v>761.01249999999993</v>
      </c>
      <c r="AA55" s="33">
        <f t="shared" si="24"/>
        <v>100.28571428571429</v>
      </c>
      <c r="AB55" s="58">
        <f t="shared" si="25"/>
        <v>12.105263157894738</v>
      </c>
      <c r="AC55" s="10">
        <f t="shared" si="33"/>
        <v>54.810965205777876</v>
      </c>
      <c r="AD55" s="10">
        <f t="shared" si="37"/>
        <v>7.6839287462022163</v>
      </c>
      <c r="AE55" s="10">
        <f t="shared" si="34"/>
        <v>32.67888811240914</v>
      </c>
      <c r="AF55" s="10">
        <f t="shared" si="35"/>
        <v>4.3064018480851356</v>
      </c>
      <c r="AG55" s="11">
        <f t="shared" si="36"/>
        <v>0.51981608752564623</v>
      </c>
    </row>
    <row r="56" spans="1:33" s="2" customFormat="1" ht="18.5" x14ac:dyDescent="0.35">
      <c r="A56" s="274">
        <v>43964</v>
      </c>
      <c r="B56" s="204">
        <v>43964.414583333331</v>
      </c>
      <c r="C56" s="28" t="s">
        <v>46</v>
      </c>
      <c r="D56" s="30">
        <v>2900.67</v>
      </c>
      <c r="E56" s="30">
        <v>7.29</v>
      </c>
      <c r="F56" s="30">
        <v>291.02999999999997</v>
      </c>
      <c r="G56" s="30">
        <v>2912.87</v>
      </c>
      <c r="H56" s="30">
        <v>5.97</v>
      </c>
      <c r="I56" s="30">
        <v>8420.64</v>
      </c>
      <c r="J56" s="29">
        <v>992.03</v>
      </c>
      <c r="K56" s="30">
        <v>4.76</v>
      </c>
      <c r="L56" s="30">
        <v>222.65</v>
      </c>
      <c r="M56" s="29">
        <v>876.64</v>
      </c>
      <c r="N56" s="30">
        <v>3.94</v>
      </c>
      <c r="O56" s="31">
        <v>934.33</v>
      </c>
      <c r="P56" s="30">
        <v>810.43</v>
      </c>
      <c r="Q56" s="30">
        <v>3.5</v>
      </c>
      <c r="R56" s="31">
        <v>201.29</v>
      </c>
      <c r="S56" s="30">
        <v>838.6</v>
      </c>
      <c r="T56" s="30">
        <v>4.1399999999999997</v>
      </c>
      <c r="U56" s="30">
        <v>51.99</v>
      </c>
      <c r="V56" s="29">
        <f t="shared" si="19"/>
        <v>34.038596491228063</v>
      </c>
      <c r="W56" s="30">
        <f t="shared" si="20"/>
        <v>984.87017543859633</v>
      </c>
      <c r="X56" s="30">
        <f t="shared" si="32"/>
        <v>1018.9087719298244</v>
      </c>
      <c r="Y56" s="30">
        <f t="shared" si="22"/>
        <v>190.29914529914532</v>
      </c>
      <c r="Z56" s="30">
        <f t="shared" si="23"/>
        <v>583.95624999999995</v>
      </c>
      <c r="AA56" s="70">
        <f t="shared" si="24"/>
        <v>71.88928571428572</v>
      </c>
      <c r="AB56" s="59">
        <f t="shared" si="25"/>
        <v>27.363157894736844</v>
      </c>
      <c r="AC56" s="30">
        <f t="shared" si="33"/>
        <v>53.841673450468996</v>
      </c>
      <c r="AD56" s="30">
        <f t="shared" si="37"/>
        <v>10.055880095814517</v>
      </c>
      <c r="AE56" s="30">
        <f t="shared" si="34"/>
        <v>30.857700500811752</v>
      </c>
      <c r="AF56" s="30">
        <f t="shared" si="35"/>
        <v>3.7988086398402516</v>
      </c>
      <c r="AG56" s="31">
        <f t="shared" si="36"/>
        <v>1.4459373130644846</v>
      </c>
    </row>
    <row r="57" spans="1:33" x14ac:dyDescent="0.35">
      <c r="A57" s="280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</row>
    <row r="58" spans="1:33" x14ac:dyDescent="0.35">
      <c r="A58" s="280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</row>
    <row r="59" spans="1:33" s="2" customFormat="1" ht="18.5" x14ac:dyDescent="0.35">
      <c r="A59" s="272">
        <v>43965</v>
      </c>
      <c r="B59" s="202">
        <v>43965.494444444441</v>
      </c>
      <c r="C59" s="6" t="s">
        <v>47</v>
      </c>
      <c r="D59" s="20">
        <v>2900.24</v>
      </c>
      <c r="E59" s="20">
        <v>5.3</v>
      </c>
      <c r="F59" s="20">
        <v>215.17</v>
      </c>
      <c r="G59" s="20">
        <v>2912.65</v>
      </c>
      <c r="H59" s="20">
        <v>5.93</v>
      </c>
      <c r="I59" s="20">
        <v>8356.7999999999993</v>
      </c>
      <c r="J59" s="19">
        <v>991.66</v>
      </c>
      <c r="K59" s="20">
        <v>4.05</v>
      </c>
      <c r="L59" s="20">
        <v>190.58</v>
      </c>
      <c r="M59" s="19">
        <v>876.27</v>
      </c>
      <c r="N59" s="20">
        <v>3.84</v>
      </c>
      <c r="O59" s="21">
        <v>999.83</v>
      </c>
      <c r="P59" s="20">
        <v>809.88</v>
      </c>
      <c r="Q59" s="20">
        <v>2.91</v>
      </c>
      <c r="R59" s="21">
        <v>197.94</v>
      </c>
      <c r="S59" s="20">
        <v>838.34</v>
      </c>
      <c r="T59" s="20">
        <v>1.04</v>
      </c>
      <c r="U59" s="20">
        <v>29.06</v>
      </c>
      <c r="V59" s="19">
        <f t="shared" ref="V59:V69" si="38">F59/$I$7</f>
        <v>25.166081871345025</v>
      </c>
      <c r="W59" s="20">
        <f t="shared" ref="W59:W69" si="39">I59/$I$7</f>
        <v>977.40350877192964</v>
      </c>
      <c r="X59" s="20">
        <f t="shared" ref="X59:X67" si="40">V59+W59</f>
        <v>1002.5695906432746</v>
      </c>
      <c r="Y59" s="20">
        <f t="shared" ref="Y59:Y69" si="41">L59/$L$7</f>
        <v>162.88888888888891</v>
      </c>
      <c r="Z59" s="20">
        <f t="shared" ref="Z59:Z69" si="42">O59/$O$7</f>
        <v>624.89374999999995</v>
      </c>
      <c r="AA59" s="69">
        <f t="shared" ref="AA59:AA69" si="43">R59/$R$7</f>
        <v>70.69285714285715</v>
      </c>
      <c r="AB59" s="57">
        <f t="shared" ref="AB59:AB69" si="44">U59/$R$8</f>
        <v>15.294736842105264</v>
      </c>
      <c r="AC59" s="19">
        <f t="shared" ref="AC59:AC67" si="45">(V59+W59)/(V59+W59+Y59+Z59+AA59+AB59)*100</f>
        <v>53.432196986790856</v>
      </c>
      <c r="AD59" s="20">
        <f>Y59/(W59+Y59+Z59+V59+AA59+AB59)*100</f>
        <v>8.6812040573524687</v>
      </c>
      <c r="AE59" s="20">
        <f t="shared" ref="AE59:AE67" si="46">Z59/(Y59+Z59+V59+W59+AA59+AB59)*100</f>
        <v>33.303868636581029</v>
      </c>
      <c r="AF59" s="20">
        <f t="shared" ref="AF59:AF67" si="47">AA59/(Z59+V59+W59+Y59+AA59+AB59)*100</f>
        <v>3.7675934954227079</v>
      </c>
      <c r="AG59" s="21">
        <f t="shared" ref="AG59:AG67" si="48">AB59/(AA59+W59+Y59+Z59+V59+AB59)*100</f>
        <v>0.81513682385293484</v>
      </c>
    </row>
    <row r="60" spans="1:33" s="2" customFormat="1" ht="18.5" x14ac:dyDescent="0.35">
      <c r="A60" s="273">
        <v>43965</v>
      </c>
      <c r="B60" s="203">
        <v>43965.486111111109</v>
      </c>
      <c r="C60" s="14" t="s">
        <v>36</v>
      </c>
      <c r="D60" s="10">
        <v>2900.77</v>
      </c>
      <c r="E60" s="10">
        <v>6.03</v>
      </c>
      <c r="F60" s="10">
        <v>689.24</v>
      </c>
      <c r="G60" s="10">
        <v>2912.68</v>
      </c>
      <c r="H60" s="10">
        <v>6.04</v>
      </c>
      <c r="I60" s="10">
        <v>25546.51</v>
      </c>
      <c r="J60" s="9">
        <v>991.23</v>
      </c>
      <c r="K60" s="10">
        <v>2.34</v>
      </c>
      <c r="L60" s="10">
        <v>251.02</v>
      </c>
      <c r="M60" s="9">
        <v>876.17</v>
      </c>
      <c r="N60" s="10">
        <v>3.81</v>
      </c>
      <c r="O60" s="11">
        <v>3054.8</v>
      </c>
      <c r="P60" s="10">
        <v>809.9</v>
      </c>
      <c r="Q60" s="10">
        <v>3.39</v>
      </c>
      <c r="R60" s="11">
        <v>621.23</v>
      </c>
      <c r="S60" s="10">
        <v>841.08</v>
      </c>
      <c r="T60" s="10">
        <v>2.44</v>
      </c>
      <c r="U60" s="10">
        <v>79.930000000000007</v>
      </c>
      <c r="V60" s="9">
        <f t="shared" si="38"/>
        <v>80.612865497076015</v>
      </c>
      <c r="W60" s="10">
        <f t="shared" si="39"/>
        <v>2987.8959064327482</v>
      </c>
      <c r="X60" s="10">
        <f t="shared" si="40"/>
        <v>3068.5087719298244</v>
      </c>
      <c r="Y60" s="10">
        <f t="shared" si="41"/>
        <v>214.54700854700857</v>
      </c>
      <c r="Z60" s="10">
        <f t="shared" si="42"/>
        <v>1909.25</v>
      </c>
      <c r="AA60" s="33">
        <f t="shared" si="43"/>
        <v>221.86785714285716</v>
      </c>
      <c r="AB60" s="58">
        <f t="shared" si="44"/>
        <v>42.068421052631585</v>
      </c>
      <c r="AC60" s="9">
        <f t="shared" si="45"/>
        <v>56.238501498529395</v>
      </c>
      <c r="AD60" s="10">
        <f t="shared" ref="AD60:AD67" si="49">Y60/(W60+Y60+Z60+V60+AA60+AB60)*100</f>
        <v>3.9321387548413624</v>
      </c>
      <c r="AE60" s="10">
        <f t="shared" si="46"/>
        <v>34.99203260173141</v>
      </c>
      <c r="AF60" s="10">
        <f t="shared" si="47"/>
        <v>4.0663125784570617</v>
      </c>
      <c r="AG60" s="11">
        <f t="shared" si="48"/>
        <v>0.77101456644077437</v>
      </c>
    </row>
    <row r="61" spans="1:33" s="2" customFormat="1" ht="18.5" x14ac:dyDescent="0.35">
      <c r="A61" s="273">
        <v>43965</v>
      </c>
      <c r="B61" s="203">
        <v>43965.468055555553</v>
      </c>
      <c r="C61" s="14" t="s">
        <v>37</v>
      </c>
      <c r="D61" s="10">
        <v>2900.94</v>
      </c>
      <c r="E61" s="10">
        <v>5.72</v>
      </c>
      <c r="F61" s="10">
        <v>369.29</v>
      </c>
      <c r="G61" s="10">
        <v>2912.66</v>
      </c>
      <c r="H61" s="10">
        <v>5.95</v>
      </c>
      <c r="I61" s="10">
        <v>14384.64</v>
      </c>
      <c r="J61" s="9">
        <v>991.2</v>
      </c>
      <c r="K61" s="10">
        <v>2.5499999999999998</v>
      </c>
      <c r="L61" s="10">
        <v>175.65</v>
      </c>
      <c r="M61" s="9">
        <v>876.12</v>
      </c>
      <c r="N61" s="10">
        <v>3.93</v>
      </c>
      <c r="O61" s="11">
        <v>1707.13</v>
      </c>
      <c r="P61" s="10">
        <v>809.74</v>
      </c>
      <c r="Q61" s="10">
        <v>3.15</v>
      </c>
      <c r="R61" s="11">
        <v>319.75</v>
      </c>
      <c r="S61" s="10">
        <v>838.62</v>
      </c>
      <c r="T61" s="10">
        <v>8.9600000000000009</v>
      </c>
      <c r="U61" s="10">
        <v>135.77000000000001</v>
      </c>
      <c r="V61" s="9">
        <f t="shared" si="38"/>
        <v>43.191812865497077</v>
      </c>
      <c r="W61" s="10">
        <f t="shared" si="39"/>
        <v>1682.4140350877192</v>
      </c>
      <c r="X61" s="10">
        <f t="shared" si="40"/>
        <v>1725.6058479532162</v>
      </c>
      <c r="Y61" s="10">
        <f t="shared" si="41"/>
        <v>150.12820512820514</v>
      </c>
      <c r="Z61" s="10">
        <f t="shared" si="42"/>
        <v>1066.95625</v>
      </c>
      <c r="AA61" s="33">
        <f t="shared" si="43"/>
        <v>114.19642857142858</v>
      </c>
      <c r="AB61" s="58">
        <f t="shared" si="44"/>
        <v>71.457894736842107</v>
      </c>
      <c r="AC61" s="9">
        <f t="shared" si="45"/>
        <v>55.160350090478197</v>
      </c>
      <c r="AD61" s="10">
        <f t="shared" si="49"/>
        <v>4.7989663242908955</v>
      </c>
      <c r="AE61" s="10">
        <f t="shared" si="46"/>
        <v>34.106096911430605</v>
      </c>
      <c r="AF61" s="10">
        <f t="shared" si="47"/>
        <v>3.6503787852561023</v>
      </c>
      <c r="AG61" s="11">
        <f t="shared" si="48"/>
        <v>2.2842078885442056</v>
      </c>
    </row>
    <row r="62" spans="1:33" s="2" customFormat="1" ht="18.5" x14ac:dyDescent="0.35">
      <c r="A62" s="273">
        <v>43965</v>
      </c>
      <c r="B62" s="203">
        <v>43965.433333333334</v>
      </c>
      <c r="C62" s="14" t="s">
        <v>38</v>
      </c>
      <c r="D62" s="10">
        <v>2900.98</v>
      </c>
      <c r="E62" s="10">
        <v>5.69</v>
      </c>
      <c r="F62" s="10">
        <v>302.54000000000002</v>
      </c>
      <c r="G62" s="10">
        <v>2912.74</v>
      </c>
      <c r="H62" s="10">
        <v>6.04</v>
      </c>
      <c r="I62" s="10">
        <v>11573.72</v>
      </c>
      <c r="J62" s="9">
        <v>991.63</v>
      </c>
      <c r="K62" s="10">
        <v>4.3099999999999996</v>
      </c>
      <c r="L62" s="10">
        <v>235.56</v>
      </c>
      <c r="M62" s="9">
        <v>876.17</v>
      </c>
      <c r="N62" s="10">
        <v>3.88</v>
      </c>
      <c r="O62" s="11">
        <v>1420.13</v>
      </c>
      <c r="P62" s="10">
        <v>809.96</v>
      </c>
      <c r="Q62" s="10">
        <v>3.28</v>
      </c>
      <c r="R62" s="11">
        <v>309.68</v>
      </c>
      <c r="S62" s="10">
        <v>837.84</v>
      </c>
      <c r="T62" s="10">
        <v>2.78</v>
      </c>
      <c r="U62" s="10">
        <v>51.53</v>
      </c>
      <c r="V62" s="9">
        <f t="shared" si="38"/>
        <v>35.384795321637426</v>
      </c>
      <c r="W62" s="10">
        <f t="shared" si="39"/>
        <v>1353.6514619883039</v>
      </c>
      <c r="X62" s="10">
        <f t="shared" si="40"/>
        <v>1389.0362573099414</v>
      </c>
      <c r="Y62" s="10">
        <f t="shared" si="41"/>
        <v>201.33333333333334</v>
      </c>
      <c r="Z62" s="10">
        <f t="shared" si="42"/>
        <v>887.58125000000007</v>
      </c>
      <c r="AA62" s="33">
        <f t="shared" si="43"/>
        <v>110.60000000000001</v>
      </c>
      <c r="AB62" s="58">
        <f t="shared" si="44"/>
        <v>27.121052631578948</v>
      </c>
      <c r="AC62" s="9">
        <f t="shared" si="45"/>
        <v>53.104376771463137</v>
      </c>
      <c r="AD62" s="10">
        <f t="shared" si="49"/>
        <v>7.6971937440235099</v>
      </c>
      <c r="AE62" s="10">
        <f t="shared" si="46"/>
        <v>33.933202871585593</v>
      </c>
      <c r="AF62" s="10">
        <f t="shared" si="47"/>
        <v>4.228359079912253</v>
      </c>
      <c r="AG62" s="11">
        <f t="shared" si="48"/>
        <v>1.0368675330155059</v>
      </c>
    </row>
    <row r="63" spans="1:33" s="2" customFormat="1" ht="18.5" x14ac:dyDescent="0.35">
      <c r="A63" s="273">
        <v>43965</v>
      </c>
      <c r="B63" s="203">
        <v>43965.421527777777</v>
      </c>
      <c r="C63" s="14" t="s">
        <v>39</v>
      </c>
      <c r="D63" s="10">
        <v>2900.94</v>
      </c>
      <c r="E63" s="10">
        <v>6.08</v>
      </c>
      <c r="F63" s="10">
        <v>492.98</v>
      </c>
      <c r="G63" s="10">
        <v>2912.8</v>
      </c>
      <c r="H63" s="10">
        <v>6.05</v>
      </c>
      <c r="I63" s="10">
        <v>15479.8</v>
      </c>
      <c r="J63" s="9">
        <v>991.9</v>
      </c>
      <c r="K63" s="10">
        <v>3.92</v>
      </c>
      <c r="L63" s="10">
        <v>255.06</v>
      </c>
      <c r="M63" s="9">
        <v>876.29</v>
      </c>
      <c r="N63" s="10">
        <v>3.76</v>
      </c>
      <c r="O63" s="11">
        <v>1659.23</v>
      </c>
      <c r="P63" s="10">
        <v>810.01</v>
      </c>
      <c r="Q63" s="10">
        <v>3.65</v>
      </c>
      <c r="R63" s="11">
        <v>400.08</v>
      </c>
      <c r="S63" s="10">
        <v>837.23</v>
      </c>
      <c r="T63" s="10">
        <v>5.77</v>
      </c>
      <c r="U63" s="10">
        <v>128.75</v>
      </c>
      <c r="V63" s="9">
        <f t="shared" si="38"/>
        <v>57.658479532163739</v>
      </c>
      <c r="W63" s="10">
        <f t="shared" si="39"/>
        <v>1810.5029239766079</v>
      </c>
      <c r="X63" s="10">
        <f t="shared" si="40"/>
        <v>1868.1614035087716</v>
      </c>
      <c r="Y63" s="10">
        <f t="shared" si="41"/>
        <v>218.00000000000003</v>
      </c>
      <c r="Z63" s="10">
        <f t="shared" si="42"/>
        <v>1037.01875</v>
      </c>
      <c r="AA63" s="33">
        <f t="shared" si="43"/>
        <v>142.8857142857143</v>
      </c>
      <c r="AB63" s="58">
        <f t="shared" si="44"/>
        <v>67.76315789473685</v>
      </c>
      <c r="AC63" s="9">
        <f t="shared" si="45"/>
        <v>56.03650904450793</v>
      </c>
      <c r="AD63" s="10">
        <f t="shared" si="49"/>
        <v>6.5390275962016853</v>
      </c>
      <c r="AE63" s="10">
        <f t="shared" si="46"/>
        <v>31.105936807470531</v>
      </c>
      <c r="AF63" s="10">
        <f t="shared" si="47"/>
        <v>4.2859340771434633</v>
      </c>
      <c r="AG63" s="11">
        <f t="shared" si="48"/>
        <v>2.032592474676405</v>
      </c>
    </row>
    <row r="64" spans="1:33" s="2" customFormat="1" ht="18.5" x14ac:dyDescent="0.35">
      <c r="A64" s="273">
        <v>43965</v>
      </c>
      <c r="B64" s="203">
        <v>43965.406944444447</v>
      </c>
      <c r="C64" s="14" t="s">
        <v>40</v>
      </c>
      <c r="D64" s="10">
        <v>2901.08</v>
      </c>
      <c r="E64" s="10">
        <v>6.48</v>
      </c>
      <c r="F64" s="10">
        <v>666.71</v>
      </c>
      <c r="G64" s="10">
        <v>2912.7</v>
      </c>
      <c r="H64" s="10">
        <v>5.9</v>
      </c>
      <c r="I64" s="10">
        <v>21918.43</v>
      </c>
      <c r="J64" s="9">
        <v>991.4</v>
      </c>
      <c r="K64" s="10">
        <v>2.54</v>
      </c>
      <c r="L64" s="10">
        <v>233.43</v>
      </c>
      <c r="M64" s="9">
        <v>876.25</v>
      </c>
      <c r="N64" s="10">
        <v>3.69</v>
      </c>
      <c r="O64" s="11">
        <v>2554</v>
      </c>
      <c r="P64" s="10">
        <v>810.08</v>
      </c>
      <c r="Q64" s="10">
        <v>3.19</v>
      </c>
      <c r="R64" s="11">
        <v>537.54999999999995</v>
      </c>
      <c r="S64" s="10">
        <v>841.56</v>
      </c>
      <c r="T64" s="10">
        <v>1.55</v>
      </c>
      <c r="U64" s="10">
        <v>38</v>
      </c>
      <c r="V64" s="9">
        <f t="shared" si="38"/>
        <v>77.977777777777774</v>
      </c>
      <c r="W64" s="10">
        <f t="shared" si="39"/>
        <v>2563.559064327485</v>
      </c>
      <c r="X64" s="10">
        <f t="shared" si="40"/>
        <v>2641.5368421052626</v>
      </c>
      <c r="Y64" s="10">
        <f t="shared" si="41"/>
        <v>199.51282051282053</v>
      </c>
      <c r="Z64" s="10">
        <f t="shared" si="42"/>
        <v>1596.25</v>
      </c>
      <c r="AA64" s="33">
        <f t="shared" si="43"/>
        <v>191.98214285714286</v>
      </c>
      <c r="AB64" s="58">
        <f t="shared" si="44"/>
        <v>20</v>
      </c>
      <c r="AC64" s="9">
        <f t="shared" si="45"/>
        <v>56.816019175143509</v>
      </c>
      <c r="AD64" s="10">
        <f t="shared" si="49"/>
        <v>4.2912610777403142</v>
      </c>
      <c r="AE64" s="10">
        <f t="shared" si="46"/>
        <v>34.333259776169655</v>
      </c>
      <c r="AF64" s="10">
        <f t="shared" si="47"/>
        <v>4.1292860035082217</v>
      </c>
      <c r="AG64" s="11">
        <f t="shared" si="48"/>
        <v>0.43017396743830422</v>
      </c>
    </row>
    <row r="65" spans="1:33" s="2" customFormat="1" ht="18.5" x14ac:dyDescent="0.35">
      <c r="A65" s="273">
        <v>43965</v>
      </c>
      <c r="B65" s="203">
        <v>43965.478472222225</v>
      </c>
      <c r="C65" s="14" t="s">
        <v>41</v>
      </c>
      <c r="D65" s="10">
        <v>2900.8</v>
      </c>
      <c r="E65" s="10">
        <v>6.03</v>
      </c>
      <c r="F65" s="10">
        <v>754.76</v>
      </c>
      <c r="G65" s="10">
        <v>2912.76</v>
      </c>
      <c r="H65" s="10">
        <v>5.81</v>
      </c>
      <c r="I65" s="10">
        <v>25580.82</v>
      </c>
      <c r="J65" s="9">
        <v>991.5</v>
      </c>
      <c r="K65" s="10">
        <v>3.43</v>
      </c>
      <c r="L65" s="10">
        <v>348.95</v>
      </c>
      <c r="M65" s="9">
        <v>876.25</v>
      </c>
      <c r="N65" s="10">
        <v>3.68</v>
      </c>
      <c r="O65" s="11">
        <v>2949.98</v>
      </c>
      <c r="P65" s="10">
        <v>810.01</v>
      </c>
      <c r="Q65" s="10">
        <v>2.83</v>
      </c>
      <c r="R65" s="11">
        <v>551.51</v>
      </c>
      <c r="S65" s="10">
        <v>838.01</v>
      </c>
      <c r="T65" s="10">
        <v>5.47</v>
      </c>
      <c r="U65" s="10">
        <v>135.69</v>
      </c>
      <c r="V65" s="9">
        <f t="shared" si="38"/>
        <v>88.276023391812856</v>
      </c>
      <c r="W65" s="10">
        <f t="shared" si="39"/>
        <v>2991.9087719298241</v>
      </c>
      <c r="X65" s="10">
        <f t="shared" si="40"/>
        <v>3080.184795321637</v>
      </c>
      <c r="Y65" s="10">
        <f t="shared" si="41"/>
        <v>298.24786324786328</v>
      </c>
      <c r="Z65" s="10">
        <f t="shared" si="42"/>
        <v>1843.7375</v>
      </c>
      <c r="AA65" s="33">
        <f t="shared" si="43"/>
        <v>196.96785714285716</v>
      </c>
      <c r="AB65" s="58">
        <f t="shared" si="44"/>
        <v>71.415789473684214</v>
      </c>
      <c r="AC65" s="9">
        <f t="shared" si="45"/>
        <v>56.099710605008234</v>
      </c>
      <c r="AD65" s="10">
        <f t="shared" si="49"/>
        <v>5.4320178588570895</v>
      </c>
      <c r="AE65" s="10">
        <f t="shared" si="46"/>
        <v>33.580173611239687</v>
      </c>
      <c r="AF65" s="10">
        <f t="shared" si="47"/>
        <v>3.5873950812905862</v>
      </c>
      <c r="AG65" s="11">
        <f t="shared" si="48"/>
        <v>1.3007028436043961</v>
      </c>
    </row>
    <row r="66" spans="1:33" s="2" customFormat="1" ht="18.5" x14ac:dyDescent="0.35">
      <c r="A66" s="273">
        <v>43965</v>
      </c>
      <c r="B66" s="203">
        <v>43965.535416666666</v>
      </c>
      <c r="C66" s="14" t="s">
        <v>42</v>
      </c>
      <c r="D66" s="10">
        <v>2901.32</v>
      </c>
      <c r="E66" s="10">
        <v>16.616700000000002</v>
      </c>
      <c r="F66" s="10">
        <v>6869.98</v>
      </c>
      <c r="G66" s="10">
        <v>2912.68</v>
      </c>
      <c r="H66" s="10">
        <v>5.7895200000000004</v>
      </c>
      <c r="I66" s="10">
        <v>13639</v>
      </c>
      <c r="J66" s="9">
        <v>991.64800000000002</v>
      </c>
      <c r="K66" s="10">
        <v>3.3132299999999999</v>
      </c>
      <c r="L66" s="10">
        <v>203.38</v>
      </c>
      <c r="M66" s="9">
        <v>876.17499999999995</v>
      </c>
      <c r="N66" s="10">
        <v>4.2794499999999998</v>
      </c>
      <c r="O66" s="11">
        <v>2033.93</v>
      </c>
      <c r="P66" s="10">
        <v>810.072</v>
      </c>
      <c r="Q66" s="10">
        <v>3.0160399999999998</v>
      </c>
      <c r="R66" s="11">
        <v>395.05500000000001</v>
      </c>
      <c r="S66" s="10">
        <v>837.62</v>
      </c>
      <c r="T66" s="10">
        <v>3.1323599999999998</v>
      </c>
      <c r="U66" s="10">
        <v>73.511099999999999</v>
      </c>
      <c r="V66" s="9">
        <f t="shared" si="38"/>
        <v>803.50643274853792</v>
      </c>
      <c r="W66" s="10">
        <f t="shared" si="39"/>
        <v>1595.2046783625731</v>
      </c>
      <c r="X66" s="10">
        <f t="shared" si="40"/>
        <v>2398.7111111111108</v>
      </c>
      <c r="Y66" s="10">
        <f t="shared" si="41"/>
        <v>173.82905982905984</v>
      </c>
      <c r="Z66" s="10">
        <f t="shared" si="42"/>
        <v>1271.20625</v>
      </c>
      <c r="AA66" s="33">
        <f t="shared" si="43"/>
        <v>141.09107142857144</v>
      </c>
      <c r="AB66" s="58">
        <f t="shared" si="44"/>
        <v>38.690052631578951</v>
      </c>
      <c r="AC66" s="9">
        <f t="shared" si="45"/>
        <v>59.617116678914627</v>
      </c>
      <c r="AD66" s="10">
        <f t="shared" si="49"/>
        <v>4.3203148949498731</v>
      </c>
      <c r="AE66" s="10">
        <f t="shared" si="46"/>
        <v>31.59432204160289</v>
      </c>
      <c r="AF66" s="10">
        <f t="shared" si="47"/>
        <v>3.506651063042745</v>
      </c>
      <c r="AG66" s="11">
        <f t="shared" si="48"/>
        <v>0.96159532148986093</v>
      </c>
    </row>
    <row r="67" spans="1:33" s="2" customFormat="1" ht="18.5" x14ac:dyDescent="0.35">
      <c r="A67" s="273">
        <v>43965</v>
      </c>
      <c r="B67" s="203">
        <v>43965.563194444447</v>
      </c>
      <c r="C67" s="14" t="s">
        <v>43</v>
      </c>
      <c r="D67" s="10">
        <v>2900.52</v>
      </c>
      <c r="E67" s="10">
        <v>6.26</v>
      </c>
      <c r="F67" s="10">
        <v>500.25</v>
      </c>
      <c r="G67" s="10">
        <v>2912.57</v>
      </c>
      <c r="H67" s="10">
        <v>5.84</v>
      </c>
      <c r="I67" s="10">
        <v>19180.52</v>
      </c>
      <c r="J67" s="9">
        <v>991.48</v>
      </c>
      <c r="K67" s="10">
        <v>2.75</v>
      </c>
      <c r="L67" s="10">
        <v>216.44</v>
      </c>
      <c r="M67" s="9">
        <v>876.13</v>
      </c>
      <c r="N67" s="10">
        <v>3.96</v>
      </c>
      <c r="O67" s="11">
        <v>2328.35</v>
      </c>
      <c r="P67" s="10">
        <v>809.92</v>
      </c>
      <c r="Q67" s="10">
        <v>3.15</v>
      </c>
      <c r="R67" s="11">
        <v>463.93</v>
      </c>
      <c r="S67" s="10">
        <v>837.92</v>
      </c>
      <c r="T67" s="10">
        <v>5.91</v>
      </c>
      <c r="U67" s="10">
        <v>108.53</v>
      </c>
      <c r="V67" s="9">
        <f t="shared" si="38"/>
        <v>58.508771929824555</v>
      </c>
      <c r="W67" s="10">
        <f t="shared" si="39"/>
        <v>2243.3356725146195</v>
      </c>
      <c r="X67" s="10">
        <f t="shared" si="40"/>
        <v>2301.844444444444</v>
      </c>
      <c r="Y67" s="10">
        <f t="shared" si="41"/>
        <v>184.991452991453</v>
      </c>
      <c r="Z67" s="10">
        <f t="shared" si="42"/>
        <v>1455.2187499999998</v>
      </c>
      <c r="AA67" s="33">
        <f t="shared" si="43"/>
        <v>165.68928571428572</v>
      </c>
      <c r="AB67" s="58">
        <f t="shared" si="44"/>
        <v>57.121052631578948</v>
      </c>
      <c r="AC67" s="9">
        <f t="shared" si="45"/>
        <v>55.268164809726208</v>
      </c>
      <c r="AD67" s="10">
        <f t="shared" si="49"/>
        <v>4.4417154847272764</v>
      </c>
      <c r="AE67" s="10">
        <f t="shared" si="46"/>
        <v>34.940358330171641</v>
      </c>
      <c r="AF67" s="10">
        <f t="shared" si="47"/>
        <v>3.9782630716703813</v>
      </c>
      <c r="AG67" s="11">
        <f t="shared" si="48"/>
        <v>1.3714983037044861</v>
      </c>
    </row>
    <row r="68" spans="1:33" s="2" customFormat="1" ht="18.5" x14ac:dyDescent="0.35">
      <c r="A68" s="273">
        <v>43965</v>
      </c>
      <c r="B68" s="203">
        <v>43965.571527777778</v>
      </c>
      <c r="C68" s="14" t="s">
        <v>44</v>
      </c>
      <c r="D68" s="10">
        <v>2900.7</v>
      </c>
      <c r="E68" s="10">
        <v>5.96</v>
      </c>
      <c r="F68" s="10">
        <v>232.1</v>
      </c>
      <c r="G68" s="10">
        <v>2912.68</v>
      </c>
      <c r="H68" s="10">
        <v>6.03</v>
      </c>
      <c r="I68" s="10">
        <v>8423.75</v>
      </c>
      <c r="J68" s="9">
        <v>991.75</v>
      </c>
      <c r="K68" s="10">
        <v>3.85</v>
      </c>
      <c r="L68" s="10">
        <v>139.12</v>
      </c>
      <c r="M68" s="9">
        <v>876.21</v>
      </c>
      <c r="N68" s="10">
        <v>3.74</v>
      </c>
      <c r="O68" s="11">
        <v>997.05</v>
      </c>
      <c r="P68" s="10">
        <v>810.03</v>
      </c>
      <c r="Q68" s="10">
        <v>2.13</v>
      </c>
      <c r="R68" s="11">
        <v>197.24</v>
      </c>
      <c r="S68" s="10">
        <v>837.49</v>
      </c>
      <c r="T68" s="10">
        <v>0.6</v>
      </c>
      <c r="U68" s="10">
        <v>11.22</v>
      </c>
      <c r="V68" s="9">
        <f t="shared" si="38"/>
        <v>27.146198830409354</v>
      </c>
      <c r="W68" s="10">
        <f t="shared" si="39"/>
        <v>985.23391812865486</v>
      </c>
      <c r="X68" s="10">
        <f t="shared" ref="X68:X69" si="50">V68+W68</f>
        <v>1012.3801169590643</v>
      </c>
      <c r="Y68" s="10">
        <f t="shared" si="41"/>
        <v>118.90598290598292</v>
      </c>
      <c r="Z68" s="10">
        <f t="shared" si="42"/>
        <v>623.15624999999989</v>
      </c>
      <c r="AA68" s="33">
        <f t="shared" si="43"/>
        <v>70.44285714285715</v>
      </c>
      <c r="AB68" s="58">
        <f t="shared" si="44"/>
        <v>5.9052631578947379</v>
      </c>
      <c r="AC68" s="9">
        <f t="shared" ref="AC68:AC69" si="51">(V68+W68)/(V68+W68+Y68+Z68+AA68+AB68)*100</f>
        <v>55.297432090488307</v>
      </c>
      <c r="AD68" s="10">
        <f>Y68/(W68+Y68+Z68+V68+AA68+AB68)*100</f>
        <v>6.494789264181315</v>
      </c>
      <c r="AE68" s="10">
        <f t="shared" ref="AE68:AE69" si="52">Z68/(Y68+Z68+V68+W68+AA68+AB68)*100</f>
        <v>34.037551546986478</v>
      </c>
      <c r="AF68" s="10">
        <f t="shared" ref="AF68:AF69" si="53">AA68/(Z68+V68+W68+Y68+AA68+AB68)*100</f>
        <v>3.8476744494129766</v>
      </c>
      <c r="AG68" s="11">
        <f t="shared" ref="AG68:AG69" si="54">AB68/(AA68+W68+Y68+Z68+V68+AB68)*100</f>
        <v>0.32255264893092594</v>
      </c>
    </row>
    <row r="69" spans="1:33" s="2" customFormat="1" ht="18.5" x14ac:dyDescent="0.35">
      <c r="A69" s="274">
        <v>43965</v>
      </c>
      <c r="B69" s="204">
        <v>43965.55</v>
      </c>
      <c r="C69" s="28" t="s">
        <v>45</v>
      </c>
      <c r="D69" s="30">
        <v>2900.22</v>
      </c>
      <c r="E69" s="30">
        <v>5.89</v>
      </c>
      <c r="F69" s="30">
        <v>284.02</v>
      </c>
      <c r="G69" s="30">
        <v>2912.76</v>
      </c>
      <c r="H69" s="30">
        <v>5.96</v>
      </c>
      <c r="I69" s="30">
        <v>8415.7000000000007</v>
      </c>
      <c r="J69" s="29">
        <v>991.52</v>
      </c>
      <c r="K69" s="30">
        <v>4.95</v>
      </c>
      <c r="L69" s="30">
        <v>179.93</v>
      </c>
      <c r="M69" s="29">
        <v>876.11</v>
      </c>
      <c r="N69" s="30">
        <v>3.68</v>
      </c>
      <c r="O69" s="31">
        <v>996.61</v>
      </c>
      <c r="P69" s="30">
        <v>809.92</v>
      </c>
      <c r="Q69" s="30">
        <v>2.83</v>
      </c>
      <c r="R69" s="31">
        <v>207.7</v>
      </c>
      <c r="S69" s="30">
        <v>836.97</v>
      </c>
      <c r="T69" s="30">
        <v>4.46</v>
      </c>
      <c r="U69" s="30">
        <v>61.43</v>
      </c>
      <c r="V69" s="29">
        <f t="shared" si="38"/>
        <v>33.218713450292391</v>
      </c>
      <c r="W69" s="30">
        <f t="shared" si="39"/>
        <v>984.29239766081866</v>
      </c>
      <c r="X69" s="30">
        <f t="shared" si="50"/>
        <v>1017.5111111111111</v>
      </c>
      <c r="Y69" s="30">
        <f t="shared" si="41"/>
        <v>153.7863247863248</v>
      </c>
      <c r="Z69" s="30">
        <f t="shared" si="42"/>
        <v>622.88125000000002</v>
      </c>
      <c r="AA69" s="70">
        <f t="shared" si="43"/>
        <v>74.178571428571431</v>
      </c>
      <c r="AB69" s="59">
        <f t="shared" si="44"/>
        <v>32.331578947368421</v>
      </c>
      <c r="AC69" s="29">
        <f t="shared" si="51"/>
        <v>53.533807938079704</v>
      </c>
      <c r="AD69" s="30">
        <f t="shared" ref="AD69" si="55">Y69/(W69+Y69+Z69+V69+AA69+AB69)*100</f>
        <v>8.0910837087805021</v>
      </c>
      <c r="AE69" s="30">
        <f t="shared" si="52"/>
        <v>32.771342584473992</v>
      </c>
      <c r="AF69" s="30">
        <f t="shared" si="53"/>
        <v>3.9027204249808283</v>
      </c>
      <c r="AG69" s="31">
        <f t="shared" si="54"/>
        <v>1.7010453436849766</v>
      </c>
    </row>
    <row r="70" spans="1:33" ht="18.5" x14ac:dyDescent="0.35">
      <c r="A70" s="280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"/>
      <c r="W70" s="10"/>
      <c r="X70" s="10"/>
      <c r="Y70" s="108"/>
      <c r="Z70" s="107"/>
      <c r="AA70" s="107"/>
      <c r="AB70" s="107"/>
      <c r="AC70" s="107"/>
      <c r="AD70" s="107"/>
      <c r="AE70" s="107"/>
      <c r="AF70" s="107"/>
      <c r="AG70" s="107"/>
    </row>
    <row r="71" spans="1:33" x14ac:dyDescent="0.35">
      <c r="A71" s="280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</row>
    <row r="72" spans="1:33" s="2" customFormat="1" ht="18.5" x14ac:dyDescent="0.35">
      <c r="A72" s="272">
        <v>43966</v>
      </c>
      <c r="B72" s="235">
        <v>43966.54791666667</v>
      </c>
      <c r="C72" s="6" t="s">
        <v>48</v>
      </c>
      <c r="D72" s="20">
        <v>2901.27</v>
      </c>
      <c r="E72" s="20">
        <v>9.2085500000000007</v>
      </c>
      <c r="F72" s="20">
        <v>1590.75</v>
      </c>
      <c r="G72" s="20">
        <v>2912.55</v>
      </c>
      <c r="H72" s="20">
        <v>5.78444</v>
      </c>
      <c r="I72" s="20">
        <v>20837.5</v>
      </c>
      <c r="J72" s="19">
        <v>991.279</v>
      </c>
      <c r="K72" s="20">
        <v>2.1673300000000002</v>
      </c>
      <c r="L72" s="20">
        <v>224.965</v>
      </c>
      <c r="M72" s="19">
        <v>876.18600000000004</v>
      </c>
      <c r="N72" s="20">
        <v>3.8858999999999999</v>
      </c>
      <c r="O72" s="21">
        <v>2990.57</v>
      </c>
      <c r="P72" s="20">
        <v>809.98900000000003</v>
      </c>
      <c r="Q72" s="20">
        <v>3.04691</v>
      </c>
      <c r="R72" s="21">
        <v>570.81500000000005</v>
      </c>
      <c r="S72" s="20">
        <v>838.83299999999997</v>
      </c>
      <c r="T72" s="20">
        <v>0.87595900000000004</v>
      </c>
      <c r="U72" s="20">
        <v>26.826499999999999</v>
      </c>
      <c r="V72" s="19">
        <f t="shared" ref="V72:V79" si="56">F72/$I$7</f>
        <v>186.05263157894734</v>
      </c>
      <c r="W72" s="20">
        <f t="shared" ref="W72:W79" si="57">I72/$I$7</f>
        <v>2437.1345029239765</v>
      </c>
      <c r="X72" s="20">
        <f t="shared" ref="X72:X79" si="58">V72+W72</f>
        <v>2623.187134502924</v>
      </c>
      <c r="Y72" s="20">
        <f t="shared" ref="Y72:Y79" si="59">L72/$L$7</f>
        <v>192.2777777777778</v>
      </c>
      <c r="Z72" s="20">
        <f t="shared" ref="Z72:Z79" si="60">O72/$O$7</f>
        <v>1869.10625</v>
      </c>
      <c r="AA72" s="69">
        <f t="shared" ref="AA72:AA79" si="61">R72/$R$7</f>
        <v>203.86250000000004</v>
      </c>
      <c r="AB72" s="57">
        <f t="shared" ref="AB72:AB79" si="62">U72/$R$8</f>
        <v>14.11921052631579</v>
      </c>
      <c r="AC72" s="19">
        <f t="shared" ref="AC72:AC79" si="63">(V72+W72)/(V72+W72+Y72+Z72+AA72+AB72)*100</f>
        <v>53.506554698327712</v>
      </c>
      <c r="AD72" s="20">
        <f t="shared" ref="AD72:AD78" si="64">Y72/(W72+Y72+Z72+V72+AA72+AB72)*100</f>
        <v>3.9219929446204365</v>
      </c>
      <c r="AE72" s="20">
        <f t="shared" ref="AE72:AE79" si="65">Z72/(Y72+Z72+V72+W72+AA72+AB72)*100</f>
        <v>38.125162512114223</v>
      </c>
      <c r="AF72" s="20">
        <f t="shared" ref="AF72:AF79" si="66">AA72/(Z72+V72+W72+Y72+AA72+AB72)*100</f>
        <v>4.1582927362347046</v>
      </c>
      <c r="AG72" s="21">
        <f t="shared" ref="AG72:AG79" si="67">AB72/(AA72+W72+Y72+Z72+V72+AB72)*100</f>
        <v>0.28799710870291251</v>
      </c>
    </row>
    <row r="73" spans="1:33" s="2" customFormat="1" ht="18.5" x14ac:dyDescent="0.35">
      <c r="A73" s="273">
        <v>43966</v>
      </c>
      <c r="B73" s="236">
        <v>43966.539583333331</v>
      </c>
      <c r="C73" s="14" t="s">
        <v>49</v>
      </c>
      <c r="D73" s="10">
        <v>2900.26</v>
      </c>
      <c r="E73" s="10">
        <v>5.3</v>
      </c>
      <c r="F73" s="10">
        <v>442.47</v>
      </c>
      <c r="G73" s="10">
        <v>2912.68</v>
      </c>
      <c r="H73" s="10">
        <v>5.9</v>
      </c>
      <c r="I73" s="10">
        <v>14514.58</v>
      </c>
      <c r="J73" s="9">
        <v>991.54</v>
      </c>
      <c r="K73" s="10">
        <v>2.74</v>
      </c>
      <c r="L73" s="10">
        <v>179.2</v>
      </c>
      <c r="M73" s="9">
        <v>876.19</v>
      </c>
      <c r="N73" s="10">
        <v>3.71</v>
      </c>
      <c r="O73" s="11">
        <v>1683.42</v>
      </c>
      <c r="P73" s="10">
        <v>809.74</v>
      </c>
      <c r="Q73" s="10">
        <v>2.57</v>
      </c>
      <c r="R73" s="11">
        <v>311</v>
      </c>
      <c r="S73" s="10">
        <v>837.56</v>
      </c>
      <c r="T73" s="10">
        <v>10.58</v>
      </c>
      <c r="U73" s="10">
        <v>159.97999999999999</v>
      </c>
      <c r="V73" s="9">
        <f t="shared" si="56"/>
        <v>51.750877192982458</v>
      </c>
      <c r="W73" s="10">
        <f t="shared" si="57"/>
        <v>1697.6116959064325</v>
      </c>
      <c r="X73" s="10">
        <f t="shared" si="58"/>
        <v>1749.3625730994149</v>
      </c>
      <c r="Y73" s="10">
        <f t="shared" si="59"/>
        <v>153.16239316239316</v>
      </c>
      <c r="Z73" s="10">
        <f t="shared" si="60"/>
        <v>1052.1375</v>
      </c>
      <c r="AA73" s="33">
        <f t="shared" si="61"/>
        <v>111.07142857142858</v>
      </c>
      <c r="AB73" s="58">
        <f t="shared" si="62"/>
        <v>84.2</v>
      </c>
      <c r="AC73" s="9">
        <f t="shared" si="63"/>
        <v>55.536485256685985</v>
      </c>
      <c r="AD73" s="10">
        <f t="shared" si="64"/>
        <v>4.8624002368310615</v>
      </c>
      <c r="AE73" s="10">
        <f t="shared" si="65"/>
        <v>33.401891440509182</v>
      </c>
      <c r="AF73" s="10">
        <f t="shared" si="66"/>
        <v>3.5261510964917857</v>
      </c>
      <c r="AG73" s="11">
        <f t="shared" si="67"/>
        <v>2.6730719694820042</v>
      </c>
    </row>
    <row r="74" spans="1:33" s="2" customFormat="1" ht="18.5" x14ac:dyDescent="0.35">
      <c r="A74" s="273">
        <v>43966</v>
      </c>
      <c r="B74" s="236">
        <v>43966.472916666666</v>
      </c>
      <c r="C74" s="14" t="s">
        <v>50</v>
      </c>
      <c r="D74" s="10">
        <v>2900.02</v>
      </c>
      <c r="E74" s="10">
        <v>5.55</v>
      </c>
      <c r="F74" s="10">
        <v>246.53</v>
      </c>
      <c r="G74" s="10">
        <v>2912.73</v>
      </c>
      <c r="H74" s="10">
        <v>5.9</v>
      </c>
      <c r="I74" s="10">
        <v>9464.85</v>
      </c>
      <c r="J74" s="9">
        <v>991.91</v>
      </c>
      <c r="K74" s="10">
        <v>7.85</v>
      </c>
      <c r="L74" s="10">
        <v>211</v>
      </c>
      <c r="M74" s="9">
        <v>876.46</v>
      </c>
      <c r="N74" s="10">
        <v>3.64</v>
      </c>
      <c r="O74" s="11">
        <v>1111.33</v>
      </c>
      <c r="P74" s="10">
        <v>810.12</v>
      </c>
      <c r="Q74" s="10">
        <v>2.84</v>
      </c>
      <c r="R74" s="11">
        <v>244.52</v>
      </c>
      <c r="S74" s="10">
        <v>836.55</v>
      </c>
      <c r="T74" s="10">
        <v>0.68</v>
      </c>
      <c r="U74" s="10">
        <v>27.76</v>
      </c>
      <c r="V74" s="9">
        <f t="shared" si="56"/>
        <v>28.833918128654968</v>
      </c>
      <c r="W74" s="10">
        <f t="shared" si="57"/>
        <v>1107</v>
      </c>
      <c r="X74" s="10">
        <f t="shared" si="58"/>
        <v>1135.8339181286549</v>
      </c>
      <c r="Y74" s="10">
        <f t="shared" si="59"/>
        <v>180.34188034188034</v>
      </c>
      <c r="Z74" s="10">
        <f t="shared" si="60"/>
        <v>694.58124999999995</v>
      </c>
      <c r="AA74" s="33">
        <f t="shared" si="61"/>
        <v>87.328571428571436</v>
      </c>
      <c r="AB74" s="58">
        <f t="shared" si="62"/>
        <v>14.610526315789475</v>
      </c>
      <c r="AC74" s="9">
        <f t="shared" si="63"/>
        <v>53.76229422123069</v>
      </c>
      <c r="AD74" s="10">
        <f t="shared" si="64"/>
        <v>8.5361011646175733</v>
      </c>
      <c r="AE74" s="10">
        <f t="shared" si="65"/>
        <v>32.87653320352814</v>
      </c>
      <c r="AF74" s="10">
        <f t="shared" si="66"/>
        <v>4.1335130745151965</v>
      </c>
      <c r="AG74" s="11">
        <f t="shared" si="67"/>
        <v>0.69155833610837381</v>
      </c>
    </row>
    <row r="75" spans="1:33" s="2" customFormat="1" ht="18.5" x14ac:dyDescent="0.35">
      <c r="A75" s="273">
        <v>43966</v>
      </c>
      <c r="B75" s="236">
        <v>43966.465277777781</v>
      </c>
      <c r="C75" s="14" t="s">
        <v>51</v>
      </c>
      <c r="D75" s="10">
        <v>2900.24</v>
      </c>
      <c r="E75" s="10">
        <v>5.74</v>
      </c>
      <c r="F75" s="10">
        <v>598.29</v>
      </c>
      <c r="G75" s="10">
        <v>2912.67</v>
      </c>
      <c r="H75" s="10">
        <v>5.99</v>
      </c>
      <c r="I75" s="10">
        <v>17622.73</v>
      </c>
      <c r="J75" s="9">
        <v>991.56</v>
      </c>
      <c r="K75" s="10">
        <v>3.64</v>
      </c>
      <c r="L75" s="10">
        <v>244.87</v>
      </c>
      <c r="M75" s="9">
        <v>876.25</v>
      </c>
      <c r="N75" s="10">
        <v>3.92</v>
      </c>
      <c r="O75" s="11">
        <v>2182.7199999999998</v>
      </c>
      <c r="P75" s="10">
        <v>810.04</v>
      </c>
      <c r="Q75" s="10">
        <v>2.97</v>
      </c>
      <c r="R75" s="11">
        <v>414.15</v>
      </c>
      <c r="S75" s="10">
        <v>838.98</v>
      </c>
      <c r="T75" s="10">
        <v>4.1900000000000004</v>
      </c>
      <c r="U75" s="10">
        <v>84.24</v>
      </c>
      <c r="V75" s="9">
        <f t="shared" si="56"/>
        <v>69.975438596491216</v>
      </c>
      <c r="W75" s="10">
        <f t="shared" si="57"/>
        <v>2061.1380116959062</v>
      </c>
      <c r="X75" s="10">
        <f t="shared" si="58"/>
        <v>2131.1134502923974</v>
      </c>
      <c r="Y75" s="10">
        <f t="shared" si="59"/>
        <v>209.2905982905983</v>
      </c>
      <c r="Z75" s="10">
        <f t="shared" si="60"/>
        <v>1364.1999999999998</v>
      </c>
      <c r="AA75" s="33">
        <f t="shared" si="61"/>
        <v>147.91071428571428</v>
      </c>
      <c r="AB75" s="58">
        <f t="shared" si="62"/>
        <v>44.336842105263159</v>
      </c>
      <c r="AC75" s="9">
        <f t="shared" si="63"/>
        <v>54.688083261169787</v>
      </c>
      <c r="AD75" s="10">
        <f t="shared" si="64"/>
        <v>5.3707613095519999</v>
      </c>
      <c r="AE75" s="10">
        <f t="shared" si="65"/>
        <v>35.007748261666521</v>
      </c>
      <c r="AF75" s="10">
        <f t="shared" si="66"/>
        <v>3.7956465700905788</v>
      </c>
      <c r="AG75" s="11">
        <f t="shared" si="67"/>
        <v>1.1377605975211182</v>
      </c>
    </row>
    <row r="76" spans="1:33" s="2" customFormat="1" ht="18.5" x14ac:dyDescent="0.35">
      <c r="A76" s="273">
        <v>43966</v>
      </c>
      <c r="B76" s="236">
        <v>43966.450694444444</v>
      </c>
      <c r="C76" s="14" t="s">
        <v>52</v>
      </c>
      <c r="D76" s="10">
        <v>2900.62</v>
      </c>
      <c r="E76" s="10">
        <v>6.91</v>
      </c>
      <c r="F76" s="10">
        <v>1279.02</v>
      </c>
      <c r="G76" s="10">
        <v>2912.66</v>
      </c>
      <c r="H76" s="10">
        <v>5.87</v>
      </c>
      <c r="I76" s="10">
        <v>20617.650000000001</v>
      </c>
      <c r="J76" s="9">
        <v>991.61</v>
      </c>
      <c r="K76" s="10">
        <v>2.98</v>
      </c>
      <c r="L76" s="10">
        <v>279.39999999999998</v>
      </c>
      <c r="M76" s="9">
        <v>876.26</v>
      </c>
      <c r="N76" s="10">
        <v>3.82</v>
      </c>
      <c r="O76" s="11">
        <v>2809.18</v>
      </c>
      <c r="P76" s="10">
        <v>810.1</v>
      </c>
      <c r="Q76" s="10">
        <v>2.93</v>
      </c>
      <c r="R76" s="11">
        <v>545.03</v>
      </c>
      <c r="S76" s="10">
        <v>837.8</v>
      </c>
      <c r="T76" s="10">
        <v>4.7699999999999996</v>
      </c>
      <c r="U76" s="10">
        <v>110.36</v>
      </c>
      <c r="V76" s="9">
        <f t="shared" si="56"/>
        <v>149.59298245614033</v>
      </c>
      <c r="W76" s="10">
        <f t="shared" si="57"/>
        <v>2411.4210526315787</v>
      </c>
      <c r="X76" s="10">
        <f t="shared" si="58"/>
        <v>2561.0140350877191</v>
      </c>
      <c r="Y76" s="10">
        <f t="shared" si="59"/>
        <v>238.80341880341879</v>
      </c>
      <c r="Z76" s="10">
        <f t="shared" si="60"/>
        <v>1755.7374999999997</v>
      </c>
      <c r="AA76" s="33">
        <f t="shared" si="61"/>
        <v>194.65357142857144</v>
      </c>
      <c r="AB76" s="58">
        <f t="shared" si="62"/>
        <v>58.084210526315793</v>
      </c>
      <c r="AC76" s="9">
        <f t="shared" si="63"/>
        <v>53.262440033969895</v>
      </c>
      <c r="AD76" s="10">
        <f t="shared" si="64"/>
        <v>4.9664908507572614</v>
      </c>
      <c r="AE76" s="10">
        <f t="shared" si="65"/>
        <v>36.514779703633749</v>
      </c>
      <c r="AF76" s="10">
        <f t="shared" si="66"/>
        <v>4.0482886987603921</v>
      </c>
      <c r="AG76" s="11">
        <f t="shared" si="67"/>
        <v>1.2080007128787225</v>
      </c>
    </row>
    <row r="77" spans="1:33" s="2" customFormat="1" ht="18.5" x14ac:dyDescent="0.35">
      <c r="A77" s="273">
        <v>43966</v>
      </c>
      <c r="B77" s="236">
        <v>43966.444444444445</v>
      </c>
      <c r="C77" s="14" t="s">
        <v>53</v>
      </c>
      <c r="D77" s="10">
        <v>2900.11</v>
      </c>
      <c r="E77" s="10">
        <v>9.57</v>
      </c>
      <c r="F77" s="10">
        <v>3655.07</v>
      </c>
      <c r="G77" s="10">
        <v>2912.62</v>
      </c>
      <c r="H77" s="10">
        <v>5.95</v>
      </c>
      <c r="I77" s="10">
        <v>26483.81</v>
      </c>
      <c r="J77" s="9">
        <v>991.5</v>
      </c>
      <c r="K77" s="10">
        <v>3</v>
      </c>
      <c r="L77" s="10">
        <v>325.38</v>
      </c>
      <c r="M77" s="9">
        <v>876.21</v>
      </c>
      <c r="N77" s="10">
        <v>4.38</v>
      </c>
      <c r="O77" s="11">
        <v>3369.47</v>
      </c>
      <c r="P77" s="10">
        <v>809.98</v>
      </c>
      <c r="Q77" s="10">
        <v>3.18</v>
      </c>
      <c r="R77" s="11">
        <v>582.09</v>
      </c>
      <c r="S77" s="10">
        <v>840.47</v>
      </c>
      <c r="T77" s="10">
        <v>4.49</v>
      </c>
      <c r="U77" s="10">
        <v>113.43</v>
      </c>
      <c r="V77" s="9">
        <f t="shared" si="56"/>
        <v>427.49356725146197</v>
      </c>
      <c r="W77" s="10">
        <f t="shared" si="57"/>
        <v>3097.5216374269003</v>
      </c>
      <c r="X77" s="10">
        <f t="shared" si="58"/>
        <v>3525.0152046783624</v>
      </c>
      <c r="Y77" s="10">
        <f t="shared" si="59"/>
        <v>278.10256410256409</v>
      </c>
      <c r="Z77" s="10">
        <f t="shared" si="60"/>
        <v>2105.9187499999998</v>
      </c>
      <c r="AA77" s="33">
        <f t="shared" si="61"/>
        <v>207.88928571428573</v>
      </c>
      <c r="AB77" s="58">
        <f t="shared" si="62"/>
        <v>59.7</v>
      </c>
      <c r="AC77" s="9">
        <f t="shared" si="63"/>
        <v>57.070240552907293</v>
      </c>
      <c r="AD77" s="10">
        <f t="shared" si="64"/>
        <v>4.5024997936602738</v>
      </c>
      <c r="AE77" s="10">
        <f t="shared" si="65"/>
        <v>34.094970565763575</v>
      </c>
      <c r="AF77" s="10">
        <f t="shared" si="66"/>
        <v>3.3657419486702351</v>
      </c>
      <c r="AG77" s="11">
        <f t="shared" si="67"/>
        <v>0.96654713899863698</v>
      </c>
    </row>
    <row r="78" spans="1:33" s="2" customFormat="1" ht="18.5" x14ac:dyDescent="0.35">
      <c r="A78" s="273">
        <v>43966</v>
      </c>
      <c r="B78" s="236">
        <v>43966.4375</v>
      </c>
      <c r="C78" s="14" t="s">
        <v>54</v>
      </c>
      <c r="D78" s="10">
        <v>2900.01</v>
      </c>
      <c r="E78" s="10">
        <v>6.45</v>
      </c>
      <c r="F78" s="10">
        <v>563.16999999999996</v>
      </c>
      <c r="G78" s="10">
        <v>2912.8</v>
      </c>
      <c r="H78" s="10">
        <v>6.46</v>
      </c>
      <c r="I78" s="10">
        <v>22809.89</v>
      </c>
      <c r="J78" s="9">
        <v>991.51</v>
      </c>
      <c r="K78" s="10">
        <v>3.87</v>
      </c>
      <c r="L78" s="10">
        <v>242.68</v>
      </c>
      <c r="M78" s="9">
        <v>876.29</v>
      </c>
      <c r="N78" s="10">
        <v>3.57</v>
      </c>
      <c r="O78" s="11">
        <v>2209.4699999999998</v>
      </c>
      <c r="P78" s="10">
        <v>810.02</v>
      </c>
      <c r="Q78" s="10">
        <v>2.76</v>
      </c>
      <c r="R78" s="11">
        <v>454.2</v>
      </c>
      <c r="S78" s="10">
        <v>838.89</v>
      </c>
      <c r="T78" s="10">
        <v>5.43</v>
      </c>
      <c r="U78" s="10">
        <v>51.04</v>
      </c>
      <c r="V78" s="9">
        <f t="shared" si="56"/>
        <v>65.867836257309932</v>
      </c>
      <c r="W78" s="10">
        <f t="shared" si="57"/>
        <v>2667.8233918128653</v>
      </c>
      <c r="X78" s="10">
        <f t="shared" si="58"/>
        <v>2733.6912280701754</v>
      </c>
      <c r="Y78" s="10">
        <f t="shared" si="59"/>
        <v>207.41880341880344</v>
      </c>
      <c r="Z78" s="10">
        <f t="shared" si="60"/>
        <v>1380.9187499999998</v>
      </c>
      <c r="AA78" s="33">
        <f t="shared" si="61"/>
        <v>162.21428571428572</v>
      </c>
      <c r="AB78" s="58">
        <f t="shared" si="62"/>
        <v>26.863157894736844</v>
      </c>
      <c r="AC78" s="9">
        <f t="shared" si="63"/>
        <v>60.599132267402723</v>
      </c>
      <c r="AD78" s="10">
        <f t="shared" si="64"/>
        <v>4.5979587504459047</v>
      </c>
      <c r="AE78" s="10">
        <f t="shared" si="65"/>
        <v>30.611532539781866</v>
      </c>
      <c r="AF78" s="10">
        <f t="shared" si="66"/>
        <v>3.5958870755866914</v>
      </c>
      <c r="AG78" s="11">
        <f t="shared" si="67"/>
        <v>0.59548936678282849</v>
      </c>
    </row>
    <row r="79" spans="1:33" s="2" customFormat="1" ht="18.5" x14ac:dyDescent="0.35">
      <c r="A79" s="274">
        <v>43966</v>
      </c>
      <c r="B79" s="237">
        <v>43966.431250000001</v>
      </c>
      <c r="C79" s="28" t="s">
        <v>45</v>
      </c>
      <c r="D79" s="30">
        <v>2900.94</v>
      </c>
      <c r="E79" s="30">
        <v>5.85</v>
      </c>
      <c r="F79" s="30">
        <v>610.86</v>
      </c>
      <c r="G79" s="30">
        <v>2912.76</v>
      </c>
      <c r="H79" s="30">
        <v>6.05</v>
      </c>
      <c r="I79" s="30">
        <v>21773.46</v>
      </c>
      <c r="J79" s="29">
        <v>991.57</v>
      </c>
      <c r="K79" s="30">
        <v>2.9</v>
      </c>
      <c r="L79" s="30">
        <v>254.31</v>
      </c>
      <c r="M79" s="29">
        <v>876.22</v>
      </c>
      <c r="N79" s="30">
        <v>3.82</v>
      </c>
      <c r="O79" s="31">
        <v>2523.16</v>
      </c>
      <c r="P79" s="30">
        <v>810.07</v>
      </c>
      <c r="Q79" s="30">
        <v>3.32</v>
      </c>
      <c r="R79" s="31">
        <v>539.27</v>
      </c>
      <c r="S79" s="30">
        <v>838.66</v>
      </c>
      <c r="T79" s="30">
        <v>2.5499999999999998</v>
      </c>
      <c r="U79" s="30">
        <v>73.75</v>
      </c>
      <c r="V79" s="29">
        <f t="shared" si="56"/>
        <v>71.445614035087715</v>
      </c>
      <c r="W79" s="30">
        <f t="shared" si="57"/>
        <v>2546.6035087719297</v>
      </c>
      <c r="X79" s="30">
        <f t="shared" si="58"/>
        <v>2618.0491228070173</v>
      </c>
      <c r="Y79" s="30">
        <f t="shared" si="59"/>
        <v>217.35897435897436</v>
      </c>
      <c r="Z79" s="30">
        <f t="shared" si="60"/>
        <v>1576.9749999999999</v>
      </c>
      <c r="AA79" s="70">
        <f t="shared" si="61"/>
        <v>192.59642857142859</v>
      </c>
      <c r="AB79" s="59">
        <f t="shared" si="62"/>
        <v>38.815789473684212</v>
      </c>
      <c r="AC79" s="29">
        <f t="shared" si="63"/>
        <v>56.377358283458321</v>
      </c>
      <c r="AD79" s="30">
        <f>Y79/(W79+Y79+Z79+V79+AA79+AB79)*100</f>
        <v>4.6806321038095398</v>
      </c>
      <c r="AE79" s="30">
        <f t="shared" si="65"/>
        <v>33.958753410911505</v>
      </c>
      <c r="AF79" s="30">
        <f t="shared" si="66"/>
        <v>4.1473927143292535</v>
      </c>
      <c r="AG79" s="31">
        <f t="shared" si="67"/>
        <v>0.83586348749136608</v>
      </c>
    </row>
    <row r="80" spans="1:33" ht="18.5" x14ac:dyDescent="0.35">
      <c r="A80" s="280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"/>
      <c r="Y80" s="107"/>
      <c r="Z80" s="107"/>
      <c r="AA80" s="107"/>
      <c r="AB80" s="107"/>
      <c r="AC80" s="107"/>
      <c r="AD80" s="107"/>
      <c r="AE80" s="107"/>
      <c r="AF80" s="107"/>
      <c r="AG80" s="107"/>
    </row>
    <row r="81" spans="1:49" x14ac:dyDescent="0.35">
      <c r="A81" s="280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</row>
    <row r="82" spans="1:49" s="2" customFormat="1" ht="18.5" x14ac:dyDescent="0.35">
      <c r="A82" s="272">
        <v>43967</v>
      </c>
      <c r="B82" s="235">
        <v>43967.407638888886</v>
      </c>
      <c r="C82" s="6" t="s">
        <v>48</v>
      </c>
      <c r="D82" s="20">
        <v>2900.54</v>
      </c>
      <c r="E82" s="20">
        <v>6.84</v>
      </c>
      <c r="F82" s="20">
        <v>895.31</v>
      </c>
      <c r="G82" s="20">
        <v>2912.87</v>
      </c>
      <c r="H82" s="20">
        <v>6.25</v>
      </c>
      <c r="I82" s="20">
        <v>15968.85</v>
      </c>
      <c r="J82" s="19">
        <v>991.63</v>
      </c>
      <c r="K82" s="20">
        <v>2.19</v>
      </c>
      <c r="L82" s="20">
        <v>147.35</v>
      </c>
      <c r="M82" s="19">
        <v>876.45</v>
      </c>
      <c r="N82" s="20">
        <v>4.09</v>
      </c>
      <c r="O82" s="21">
        <v>1905.66</v>
      </c>
      <c r="P82" s="20">
        <v>810.06</v>
      </c>
      <c r="Q82" s="20">
        <v>3.24</v>
      </c>
      <c r="R82" s="21">
        <v>355.1</v>
      </c>
      <c r="S82" s="20">
        <v>837.68</v>
      </c>
      <c r="T82" s="20">
        <v>1.46</v>
      </c>
      <c r="U82" s="20">
        <v>20.98</v>
      </c>
      <c r="V82" s="19">
        <f t="shared" ref="V82:V88" si="68">F82/$I$7</f>
        <v>104.71461988304092</v>
      </c>
      <c r="W82" s="20">
        <f t="shared" ref="W82:W88" si="69">I82/$I$7</f>
        <v>1867.7017543859647</v>
      </c>
      <c r="X82" s="20">
        <f t="shared" ref="X82:X88" si="70">V82+W82</f>
        <v>1972.4163742690057</v>
      </c>
      <c r="Y82" s="20">
        <f t="shared" ref="Y82:Y88" si="71">L82/$L$7</f>
        <v>125.94017094017094</v>
      </c>
      <c r="Z82" s="20">
        <f t="shared" ref="Z82:Z88" si="72">O82/$O$7</f>
        <v>1191.0374999999999</v>
      </c>
      <c r="AA82" s="69">
        <f t="shared" ref="AA82:AA88" si="73">R82/$R$7</f>
        <v>126.82142857142858</v>
      </c>
      <c r="AB82" s="57">
        <f t="shared" ref="AB82:AB88" si="74">U82/$R$8</f>
        <v>11.042105263157895</v>
      </c>
      <c r="AC82" s="19">
        <f t="shared" ref="AC82:AC88" si="75">(V82+W82)/(V82+W82+Y82+Z82+AA82+AB82)*100</f>
        <v>57.550864759319566</v>
      </c>
      <c r="AD82" s="20">
        <f t="shared" ref="AD82:AD87" si="76">Y82/(W82+Y82+Z82+V82+AA82+AB82)*100</f>
        <v>3.6746631391303084</v>
      </c>
      <c r="AE82" s="20">
        <f t="shared" ref="AE82:AE88" si="77">Z82/(Y82+Z82+V82+W82+AA82+AB82)*100</f>
        <v>34.751910894666707</v>
      </c>
      <c r="AF82" s="20">
        <f t="shared" ref="AF82:AF88" si="78">AA82/(Z82+V82+W82+Y82+AA82+AB82)*100</f>
        <v>3.7003763401644583</v>
      </c>
      <c r="AG82" s="21">
        <f t="shared" ref="AG82:AG88" si="79">AB82/(AA82+W82+Y82+Z82+V82+AB82)*100</f>
        <v>0.32218486671896851</v>
      </c>
    </row>
    <row r="83" spans="1:49" s="2" customFormat="1" ht="18.5" x14ac:dyDescent="0.35">
      <c r="A83" s="273">
        <v>43967</v>
      </c>
      <c r="B83" s="236">
        <v>43967.413888888892</v>
      </c>
      <c r="C83" s="14" t="s">
        <v>49</v>
      </c>
      <c r="D83" s="10">
        <v>2900.88</v>
      </c>
      <c r="E83" s="10">
        <v>5.67</v>
      </c>
      <c r="F83" s="10">
        <v>548.36</v>
      </c>
      <c r="G83" s="10">
        <v>2912.6</v>
      </c>
      <c r="H83" s="10">
        <v>5.84</v>
      </c>
      <c r="I83" s="10">
        <v>18160.84</v>
      </c>
      <c r="J83" s="9">
        <v>991.28</v>
      </c>
      <c r="K83" s="10">
        <v>2.63</v>
      </c>
      <c r="L83" s="10">
        <v>186.75</v>
      </c>
      <c r="M83" s="9">
        <v>876.11</v>
      </c>
      <c r="N83" s="10">
        <v>3.94</v>
      </c>
      <c r="O83" s="11">
        <v>2161.92</v>
      </c>
      <c r="P83" s="10">
        <v>809.78</v>
      </c>
      <c r="Q83" s="10">
        <v>3.28</v>
      </c>
      <c r="R83" s="11">
        <v>438.99</v>
      </c>
      <c r="S83" s="10">
        <v>839.36</v>
      </c>
      <c r="T83" s="10">
        <v>6.21</v>
      </c>
      <c r="U83" s="10">
        <v>102.76</v>
      </c>
      <c r="V83" s="9">
        <f t="shared" si="68"/>
        <v>64.135672514619884</v>
      </c>
      <c r="W83" s="10">
        <f t="shared" si="69"/>
        <v>2124.0748538011694</v>
      </c>
      <c r="X83" s="10">
        <f t="shared" si="70"/>
        <v>2188.2105263157891</v>
      </c>
      <c r="Y83" s="10">
        <f t="shared" si="71"/>
        <v>159.61538461538461</v>
      </c>
      <c r="Z83" s="10">
        <f t="shared" si="72"/>
        <v>1351.2</v>
      </c>
      <c r="AA83" s="33">
        <f t="shared" si="73"/>
        <v>156.78214285714287</v>
      </c>
      <c r="AB83" s="58">
        <f t="shared" si="74"/>
        <v>54.084210526315793</v>
      </c>
      <c r="AC83" s="9">
        <f t="shared" si="75"/>
        <v>55.96600566945191</v>
      </c>
      <c r="AD83" s="10">
        <f t="shared" si="76"/>
        <v>4.0823473851744021</v>
      </c>
      <c r="AE83" s="10">
        <f t="shared" si="77"/>
        <v>34.558496977840711</v>
      </c>
      <c r="AF83" s="10">
        <f t="shared" si="78"/>
        <v>4.0098839624836904</v>
      </c>
      <c r="AG83" s="11">
        <f t="shared" si="79"/>
        <v>1.3832660050492784</v>
      </c>
    </row>
    <row r="84" spans="1:49" s="2" customFormat="1" ht="18.5" x14ac:dyDescent="0.35">
      <c r="A84" s="273">
        <v>43967</v>
      </c>
      <c r="B84" s="236">
        <v>43967.421527777777</v>
      </c>
      <c r="C84" s="14" t="s">
        <v>41</v>
      </c>
      <c r="D84" s="10">
        <v>2901.7</v>
      </c>
      <c r="E84" s="10">
        <v>11.5</v>
      </c>
      <c r="F84" s="10">
        <v>2197.56</v>
      </c>
      <c r="G84" s="10">
        <v>2912.58</v>
      </c>
      <c r="H84" s="10">
        <v>6.13</v>
      </c>
      <c r="I84" s="10">
        <v>17280.43</v>
      </c>
      <c r="J84" s="9">
        <v>991.35</v>
      </c>
      <c r="K84" s="10">
        <v>2.3199999999999998</v>
      </c>
      <c r="L84" s="10">
        <v>245.35</v>
      </c>
      <c r="M84" s="9">
        <v>876.1</v>
      </c>
      <c r="N84" s="10">
        <v>3.83</v>
      </c>
      <c r="O84" s="11">
        <v>2794.83</v>
      </c>
      <c r="P84" s="10">
        <v>809.96</v>
      </c>
      <c r="Q84" s="10">
        <v>3.11</v>
      </c>
      <c r="R84" s="11">
        <v>537.30999999999995</v>
      </c>
      <c r="S84" s="10">
        <v>838.28</v>
      </c>
      <c r="T84" s="10">
        <v>3.94</v>
      </c>
      <c r="U84" s="10">
        <v>125.14</v>
      </c>
      <c r="V84" s="9">
        <f t="shared" si="68"/>
        <v>257.02456140350876</v>
      </c>
      <c r="W84" s="10">
        <f t="shared" si="69"/>
        <v>2021.1029239766081</v>
      </c>
      <c r="X84" s="10">
        <f t="shared" si="70"/>
        <v>2278.1274853801169</v>
      </c>
      <c r="Y84" s="10">
        <f t="shared" si="71"/>
        <v>209.70085470085471</v>
      </c>
      <c r="Z84" s="10">
        <f t="shared" si="72"/>
        <v>1746.76875</v>
      </c>
      <c r="AA84" s="33">
        <f t="shared" si="73"/>
        <v>191.89642857142857</v>
      </c>
      <c r="AB84" s="58">
        <f t="shared" si="74"/>
        <v>65.863157894736844</v>
      </c>
      <c r="AC84" s="9">
        <f t="shared" si="75"/>
        <v>50.711189012959338</v>
      </c>
      <c r="AD84" s="10">
        <f t="shared" si="76"/>
        <v>4.6679475785086719</v>
      </c>
      <c r="AE84" s="10">
        <f t="shared" si="77"/>
        <v>38.883126959157238</v>
      </c>
      <c r="AF84" s="10">
        <f t="shared" si="78"/>
        <v>4.2716204965034468</v>
      </c>
      <c r="AG84" s="11">
        <f t="shared" si="79"/>
        <v>1.4661159528713072</v>
      </c>
    </row>
    <row r="85" spans="1:49" s="2" customFormat="1" ht="18.5" x14ac:dyDescent="0.35">
      <c r="A85" s="273">
        <v>43967</v>
      </c>
      <c r="B85" s="236">
        <v>43967.430555555555</v>
      </c>
      <c r="C85" s="14" t="s">
        <v>52</v>
      </c>
      <c r="D85" s="10">
        <v>2900.68</v>
      </c>
      <c r="E85" s="10">
        <v>5.58</v>
      </c>
      <c r="F85" s="10">
        <v>468.9</v>
      </c>
      <c r="G85" s="10">
        <v>2912.73</v>
      </c>
      <c r="H85" s="10">
        <v>5.87</v>
      </c>
      <c r="I85" s="10">
        <v>16382.17</v>
      </c>
      <c r="J85" s="9">
        <v>991.84</v>
      </c>
      <c r="K85" s="10">
        <v>3.58</v>
      </c>
      <c r="L85" s="10">
        <v>212.32</v>
      </c>
      <c r="M85" s="9">
        <v>876.24</v>
      </c>
      <c r="N85" s="10">
        <v>3.94</v>
      </c>
      <c r="O85" s="11">
        <v>1878.44</v>
      </c>
      <c r="P85" s="10">
        <v>810.15</v>
      </c>
      <c r="Q85" s="10">
        <v>2.76</v>
      </c>
      <c r="R85" s="11">
        <v>341.64</v>
      </c>
      <c r="S85" s="10">
        <v>839.59</v>
      </c>
      <c r="T85" s="10">
        <v>5.17</v>
      </c>
      <c r="U85" s="10">
        <v>64.680000000000007</v>
      </c>
      <c r="V85" s="9">
        <f t="shared" si="68"/>
        <v>54.84210526315789</v>
      </c>
      <c r="W85" s="10">
        <f t="shared" si="69"/>
        <v>1916.043274853801</v>
      </c>
      <c r="X85" s="10">
        <f t="shared" si="70"/>
        <v>1970.8853801169589</v>
      </c>
      <c r="Y85" s="10">
        <f t="shared" si="71"/>
        <v>181.47008547008548</v>
      </c>
      <c r="Z85" s="10">
        <f t="shared" si="72"/>
        <v>1174.0249999999999</v>
      </c>
      <c r="AA85" s="33">
        <f t="shared" si="73"/>
        <v>122.01428571428572</v>
      </c>
      <c r="AB85" s="58">
        <f t="shared" si="74"/>
        <v>34.0421052631579</v>
      </c>
      <c r="AC85" s="9">
        <f t="shared" si="75"/>
        <v>56.595006924584624</v>
      </c>
      <c r="AD85" s="10">
        <f t="shared" si="76"/>
        <v>5.2110086397692896</v>
      </c>
      <c r="AE85" s="10">
        <f t="shared" si="77"/>
        <v>33.712743356334826</v>
      </c>
      <c r="AF85" s="10">
        <f t="shared" si="78"/>
        <v>3.503704180142865</v>
      </c>
      <c r="AG85" s="11">
        <f t="shared" si="79"/>
        <v>0.97753689916839726</v>
      </c>
    </row>
    <row r="86" spans="1:49" s="2" customFormat="1" ht="18.5" x14ac:dyDescent="0.35">
      <c r="A86" s="273">
        <v>43967</v>
      </c>
      <c r="B86" s="236">
        <v>43967.4375</v>
      </c>
      <c r="C86" s="14" t="s">
        <v>43</v>
      </c>
      <c r="D86" s="10">
        <v>2900.67</v>
      </c>
      <c r="E86" s="10">
        <v>6.06</v>
      </c>
      <c r="F86" s="10">
        <v>527.23</v>
      </c>
      <c r="G86" s="10">
        <v>2912.75</v>
      </c>
      <c r="H86" s="10">
        <v>5.94</v>
      </c>
      <c r="I86" s="10">
        <v>25924.04</v>
      </c>
      <c r="J86" s="9">
        <v>991.44</v>
      </c>
      <c r="K86" s="10">
        <v>2.9</v>
      </c>
      <c r="L86" s="10">
        <v>317.58999999999997</v>
      </c>
      <c r="M86" s="9">
        <v>876.21</v>
      </c>
      <c r="N86" s="10">
        <v>3.95</v>
      </c>
      <c r="O86" s="11">
        <v>3043.95</v>
      </c>
      <c r="P86" s="10">
        <v>809.98</v>
      </c>
      <c r="Q86" s="10">
        <v>3.03</v>
      </c>
      <c r="R86" s="11">
        <v>561.94000000000005</v>
      </c>
      <c r="S86" s="10">
        <v>838.39</v>
      </c>
      <c r="T86" s="10">
        <v>5.51</v>
      </c>
      <c r="U86" s="10">
        <v>148.44</v>
      </c>
      <c r="V86" s="9">
        <f t="shared" si="68"/>
        <v>61.664327485380113</v>
      </c>
      <c r="W86" s="10">
        <f t="shared" si="69"/>
        <v>3032.0514619883038</v>
      </c>
      <c r="X86" s="10">
        <f t="shared" si="70"/>
        <v>3093.7157894736838</v>
      </c>
      <c r="Y86" s="10">
        <f t="shared" si="71"/>
        <v>271.44444444444446</v>
      </c>
      <c r="Z86" s="10">
        <f t="shared" si="72"/>
        <v>1902.4687499999998</v>
      </c>
      <c r="AA86" s="33">
        <f t="shared" si="73"/>
        <v>200.69285714285718</v>
      </c>
      <c r="AB86" s="58">
        <f t="shared" si="74"/>
        <v>78.126315789473693</v>
      </c>
      <c r="AC86" s="9">
        <f t="shared" si="75"/>
        <v>55.778323387961578</v>
      </c>
      <c r="AD86" s="10">
        <f t="shared" si="76"/>
        <v>4.8940229272526681</v>
      </c>
      <c r="AE86" s="10">
        <f t="shared" si="77"/>
        <v>34.300667674144698</v>
      </c>
      <c r="AF86" s="10">
        <f t="shared" si="78"/>
        <v>3.6184031918693758</v>
      </c>
      <c r="AG86" s="11">
        <f t="shared" si="79"/>
        <v>1.4085828187716729</v>
      </c>
    </row>
    <row r="87" spans="1:49" s="2" customFormat="1" ht="18.5" x14ac:dyDescent="0.35">
      <c r="A87" s="273">
        <v>43967</v>
      </c>
      <c r="B87" s="236">
        <v>43967.445138888892</v>
      </c>
      <c r="C87" s="14" t="s">
        <v>54</v>
      </c>
      <c r="D87" s="10">
        <v>2901.91</v>
      </c>
      <c r="E87" s="10">
        <v>10.62</v>
      </c>
      <c r="F87" s="10">
        <v>2659.97</v>
      </c>
      <c r="G87" s="10">
        <v>2912.56</v>
      </c>
      <c r="H87" s="10">
        <v>5.79</v>
      </c>
      <c r="I87" s="10">
        <v>23878.25</v>
      </c>
      <c r="J87" s="9">
        <v>991.23</v>
      </c>
      <c r="K87" s="10">
        <v>2.7</v>
      </c>
      <c r="L87" s="10">
        <v>315.05</v>
      </c>
      <c r="M87" s="9">
        <v>876.14</v>
      </c>
      <c r="N87" s="10">
        <v>4</v>
      </c>
      <c r="O87" s="11">
        <v>3778.5</v>
      </c>
      <c r="P87" s="10">
        <v>809.84</v>
      </c>
      <c r="Q87" s="10">
        <v>3.59</v>
      </c>
      <c r="R87" s="11">
        <v>712.95</v>
      </c>
      <c r="S87" s="10">
        <v>839.21</v>
      </c>
      <c r="T87" s="10">
        <v>3.4</v>
      </c>
      <c r="U87" s="10">
        <v>87.76</v>
      </c>
      <c r="V87" s="9">
        <f t="shared" si="68"/>
        <v>311.10760233918126</v>
      </c>
      <c r="W87" s="10">
        <f t="shared" si="69"/>
        <v>2792.7777777777774</v>
      </c>
      <c r="X87" s="10">
        <f t="shared" si="70"/>
        <v>3103.8853801169585</v>
      </c>
      <c r="Y87" s="10">
        <f t="shared" si="71"/>
        <v>269.27350427350427</v>
      </c>
      <c r="Z87" s="10">
        <f t="shared" si="72"/>
        <v>2361.5625</v>
      </c>
      <c r="AA87" s="33">
        <f t="shared" si="73"/>
        <v>254.62500000000003</v>
      </c>
      <c r="AB87" s="58">
        <f t="shared" si="74"/>
        <v>46.189473684210533</v>
      </c>
      <c r="AC87" s="9">
        <f t="shared" si="75"/>
        <v>51.426840186267953</v>
      </c>
      <c r="AD87" s="10">
        <f t="shared" si="76"/>
        <v>4.4614680552888322</v>
      </c>
      <c r="AE87" s="10">
        <f t="shared" si="77"/>
        <v>39.127635980168542</v>
      </c>
      <c r="AF87" s="10">
        <f t="shared" si="78"/>
        <v>4.2187637682468342</v>
      </c>
      <c r="AG87" s="11">
        <f t="shared" si="79"/>
        <v>0.76529201002783709</v>
      </c>
    </row>
    <row r="88" spans="1:49" s="2" customFormat="1" ht="18.5" x14ac:dyDescent="0.35">
      <c r="A88" s="274">
        <v>43967</v>
      </c>
      <c r="B88" s="237">
        <v>43967.45208333333</v>
      </c>
      <c r="C88" s="28" t="s">
        <v>45</v>
      </c>
      <c r="D88" s="30">
        <v>2901.07</v>
      </c>
      <c r="E88" s="30">
        <v>8.74</v>
      </c>
      <c r="F88" s="30">
        <v>2352.79</v>
      </c>
      <c r="G88" s="30">
        <v>2913.68</v>
      </c>
      <c r="H88" s="30">
        <v>9.2200000000000006</v>
      </c>
      <c r="I88" s="30">
        <v>32558.43</v>
      </c>
      <c r="J88" s="29">
        <v>991.03</v>
      </c>
      <c r="K88" s="30">
        <v>4.08</v>
      </c>
      <c r="L88" s="30">
        <v>419.03</v>
      </c>
      <c r="M88" s="29">
        <v>876.26</v>
      </c>
      <c r="N88" s="30">
        <v>3.68</v>
      </c>
      <c r="O88" s="31">
        <v>3640.99</v>
      </c>
      <c r="P88" s="30">
        <v>810.18</v>
      </c>
      <c r="Q88" s="30">
        <v>3.41</v>
      </c>
      <c r="R88" s="31">
        <v>646.30999999999995</v>
      </c>
      <c r="S88" s="30">
        <v>838.14</v>
      </c>
      <c r="T88" s="30">
        <v>1.56</v>
      </c>
      <c r="U88" s="30">
        <v>56.06</v>
      </c>
      <c r="V88" s="29">
        <f t="shared" si="68"/>
        <v>275.18011695906432</v>
      </c>
      <c r="W88" s="30">
        <f t="shared" si="69"/>
        <v>3808.0035087719293</v>
      </c>
      <c r="X88" s="30">
        <f t="shared" si="70"/>
        <v>4083.1836257309938</v>
      </c>
      <c r="Y88" s="30">
        <f t="shared" si="71"/>
        <v>358.14529914529913</v>
      </c>
      <c r="Z88" s="30">
        <f t="shared" si="72"/>
        <v>2275.6187499999996</v>
      </c>
      <c r="AA88" s="70">
        <f t="shared" si="73"/>
        <v>230.82499999999999</v>
      </c>
      <c r="AB88" s="59">
        <f t="shared" si="74"/>
        <v>29.505263157894738</v>
      </c>
      <c r="AC88" s="29">
        <f t="shared" si="75"/>
        <v>58.521154839954825</v>
      </c>
      <c r="AD88" s="30">
        <f>Y88/(W88+Y88+Z88+V88+AA88+AB88)*100</f>
        <v>5.133023255286929</v>
      </c>
      <c r="AE88" s="30">
        <f t="shared" si="77"/>
        <v>32.614706913067934</v>
      </c>
      <c r="AF88" s="30">
        <f t="shared" si="78"/>
        <v>3.3082385716890879</v>
      </c>
      <c r="AG88" s="31">
        <f t="shared" si="79"/>
        <v>0.42287642000123188</v>
      </c>
    </row>
    <row r="89" spans="1:49" ht="18.5" x14ac:dyDescent="0.35">
      <c r="W89" s="10"/>
      <c r="X89" s="10"/>
    </row>
    <row r="90" spans="1:49" x14ac:dyDescent="0.35"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Q90" s="107"/>
    </row>
    <row r="91" spans="1:49" ht="23.5" x14ac:dyDescent="0.35">
      <c r="A91" s="300" t="s">
        <v>28</v>
      </c>
      <c r="B91" s="300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R91" s="107"/>
    </row>
    <row r="92" spans="1:49" s="89" customFormat="1" ht="18.5" x14ac:dyDescent="0.45">
      <c r="C92" s="109"/>
      <c r="D92" s="115"/>
      <c r="E92" s="120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3"/>
      <c r="AH92" s="3"/>
      <c r="AI92" s="3"/>
      <c r="AJ92" s="112"/>
      <c r="AK92" s="112"/>
      <c r="AL92" s="112"/>
      <c r="AM92" s="112"/>
      <c r="AN92" s="112"/>
      <c r="AO92" s="112"/>
      <c r="AP92" s="112"/>
      <c r="AQ92" s="112"/>
      <c r="AR92" s="112"/>
      <c r="AS92" s="111"/>
      <c r="AT92" s="109"/>
      <c r="AU92" s="109"/>
      <c r="AV92" s="109"/>
      <c r="AW92" s="118"/>
    </row>
    <row r="93" spans="1:49" s="89" customFormat="1" ht="18.5" x14ac:dyDescent="0.45">
      <c r="C93" s="117"/>
      <c r="D93" s="115"/>
      <c r="E93" s="116"/>
      <c r="F93" s="117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"/>
      <c r="AG93" s="110"/>
      <c r="AH93" s="110"/>
      <c r="AI93" s="110"/>
      <c r="AJ93" s="110"/>
      <c r="AK93" s="110"/>
      <c r="AL93" s="110"/>
      <c r="AM93" s="110"/>
      <c r="AN93" s="110"/>
      <c r="AO93" s="110"/>
      <c r="AP93" s="109"/>
      <c r="AQ93" s="109"/>
      <c r="AR93" s="109"/>
      <c r="AS93" s="109"/>
      <c r="AT93" s="118"/>
    </row>
    <row r="94" spans="1:49" s="89" customFormat="1" ht="19" customHeight="1" x14ac:dyDescent="0.35">
      <c r="A94" s="296" t="s">
        <v>6</v>
      </c>
      <c r="B94" s="298" t="s">
        <v>22</v>
      </c>
      <c r="C94" s="328" t="s">
        <v>57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30"/>
      <c r="R94" s="318" t="s">
        <v>55</v>
      </c>
      <c r="S94" s="319"/>
      <c r="T94" s="319"/>
      <c r="U94" s="319"/>
      <c r="V94" s="320"/>
      <c r="W94" s="315" t="s">
        <v>65</v>
      </c>
      <c r="X94" s="316"/>
      <c r="Y94" s="316"/>
      <c r="Z94" s="316"/>
      <c r="AA94" s="317"/>
    </row>
    <row r="95" spans="1:49" s="89" customFormat="1" ht="19" customHeight="1" x14ac:dyDescent="0.35">
      <c r="A95" s="297"/>
      <c r="B95" s="299"/>
      <c r="C95" s="292" t="s">
        <v>7</v>
      </c>
      <c r="D95" s="292"/>
      <c r="E95" s="292"/>
      <c r="F95" s="291" t="s">
        <v>8</v>
      </c>
      <c r="G95" s="292"/>
      <c r="H95" s="293"/>
      <c r="I95" s="291" t="s">
        <v>3</v>
      </c>
      <c r="J95" s="292"/>
      <c r="K95" s="292"/>
      <c r="L95" s="291" t="s">
        <v>4</v>
      </c>
      <c r="M95" s="292"/>
      <c r="N95" s="292"/>
      <c r="O95" s="292" t="s">
        <v>5</v>
      </c>
      <c r="P95" s="292"/>
      <c r="Q95" s="293"/>
      <c r="R95" s="323" t="s">
        <v>1</v>
      </c>
      <c r="S95" s="294" t="s">
        <v>8</v>
      </c>
      <c r="T95" s="314" t="s">
        <v>3</v>
      </c>
      <c r="U95" s="314" t="s">
        <v>4</v>
      </c>
      <c r="V95" s="314" t="s">
        <v>5</v>
      </c>
      <c r="W95" s="323" t="s">
        <v>1</v>
      </c>
      <c r="X95" s="294" t="s">
        <v>8</v>
      </c>
      <c r="Y95" s="314" t="s">
        <v>3</v>
      </c>
      <c r="Z95" s="314" t="s">
        <v>4</v>
      </c>
      <c r="AA95" s="314" t="s">
        <v>5</v>
      </c>
    </row>
    <row r="96" spans="1:49" s="89" customFormat="1" ht="37" x14ac:dyDescent="0.35">
      <c r="A96" s="349"/>
      <c r="B96" s="350"/>
      <c r="C96" s="218" t="s">
        <v>68</v>
      </c>
      <c r="D96" s="219" t="s">
        <v>9</v>
      </c>
      <c r="E96" s="219" t="s">
        <v>10</v>
      </c>
      <c r="F96" s="218" t="s">
        <v>68</v>
      </c>
      <c r="G96" s="219" t="s">
        <v>9</v>
      </c>
      <c r="H96" s="219" t="s">
        <v>10</v>
      </c>
      <c r="I96" s="218" t="s">
        <v>68</v>
      </c>
      <c r="J96" s="219" t="s">
        <v>9</v>
      </c>
      <c r="K96" s="219" t="s">
        <v>10</v>
      </c>
      <c r="L96" s="218" t="s">
        <v>68</v>
      </c>
      <c r="M96" s="219" t="s">
        <v>9</v>
      </c>
      <c r="N96" s="219" t="s">
        <v>10</v>
      </c>
      <c r="O96" s="218" t="s">
        <v>68</v>
      </c>
      <c r="P96" s="219" t="s">
        <v>9</v>
      </c>
      <c r="Q96" s="219" t="s">
        <v>10</v>
      </c>
      <c r="R96" s="325"/>
      <c r="S96" s="295"/>
      <c r="T96" s="301"/>
      <c r="U96" s="301"/>
      <c r="V96" s="301"/>
      <c r="W96" s="325"/>
      <c r="X96" s="295"/>
      <c r="Y96" s="301"/>
      <c r="Z96" s="301"/>
      <c r="AA96" s="301"/>
    </row>
    <row r="97" spans="1:30" s="109" customFormat="1" ht="18.5" x14ac:dyDescent="0.45">
      <c r="A97" s="273">
        <v>43962</v>
      </c>
      <c r="B97" s="234">
        <v>0.48125000000000001</v>
      </c>
      <c r="C97" s="198">
        <v>2916.65</v>
      </c>
      <c r="D97" s="200">
        <v>1.48</v>
      </c>
      <c r="E97" s="196">
        <v>16350.88</v>
      </c>
      <c r="F97" s="200">
        <v>993.37</v>
      </c>
      <c r="G97" s="200">
        <v>2.97</v>
      </c>
      <c r="H97" s="94">
        <v>465.7</v>
      </c>
      <c r="I97" s="93">
        <v>869.25</v>
      </c>
      <c r="J97" s="200">
        <v>3.11</v>
      </c>
      <c r="K97" s="124">
        <v>932.9</v>
      </c>
      <c r="L97" s="94">
        <v>796.64</v>
      </c>
      <c r="M97" s="200">
        <v>3.32</v>
      </c>
      <c r="N97" s="94">
        <v>140.6</v>
      </c>
      <c r="O97" s="93">
        <v>829.19</v>
      </c>
      <c r="P97" s="200">
        <v>1.86</v>
      </c>
      <c r="Q97" s="200">
        <v>33.83</v>
      </c>
      <c r="R97" s="198">
        <f t="shared" ref="R97:R111" si="80">E97/$I$7</f>
        <v>1912.3836257309938</v>
      </c>
      <c r="S97" s="200">
        <f>H97/$L$7</f>
        <v>398.03418803418805</v>
      </c>
      <c r="T97" s="200">
        <f>K97/$O$7</f>
        <v>583.0625</v>
      </c>
      <c r="U97" s="200">
        <f>N97/$R$7</f>
        <v>50.214285714285715</v>
      </c>
      <c r="V97" s="200">
        <f>Q97/$R$8</f>
        <v>17.805263157894736</v>
      </c>
      <c r="W97" s="19">
        <f t="shared" ref="W97:W111" si="81">R97/(R97+S97+T97+U97+V97)*100</f>
        <v>64.574834186482832</v>
      </c>
      <c r="X97" s="20">
        <f t="shared" ref="X97:X111" si="82">S97/(S97+T97+U97+V97+R97)*100</f>
        <v>13.440290612734278</v>
      </c>
      <c r="Y97" s="20">
        <f t="shared" ref="Y97:Y111" si="83">T97/(R97+U97+V97+T97+S97)*100</f>
        <v>19.688081277868235</v>
      </c>
      <c r="Z97" s="20">
        <f t="shared" ref="Z97:Z111" si="84">U97/(U97+V97+S97+R97+T97)*100</f>
        <v>1.6955694088591786</v>
      </c>
      <c r="AA97" s="21">
        <f t="shared" ref="AA97:AA111" si="85">V97/(V97+T97+U97+R97+S97)*100</f>
        <v>0.60122451405546473</v>
      </c>
      <c r="AB97" s="90"/>
      <c r="AC97" s="89"/>
      <c r="AD97" s="89"/>
    </row>
    <row r="98" spans="1:30" s="109" customFormat="1" ht="18.5" x14ac:dyDescent="0.45">
      <c r="A98" s="273">
        <v>43962</v>
      </c>
      <c r="B98" s="234">
        <v>0.58402777777777781</v>
      </c>
      <c r="C98" s="95">
        <v>2916.89</v>
      </c>
      <c r="D98" s="96">
        <v>1.21</v>
      </c>
      <c r="E98" s="160">
        <v>16263.5</v>
      </c>
      <c r="F98" s="96">
        <v>993.34</v>
      </c>
      <c r="G98" s="96">
        <v>2.3199999999999998</v>
      </c>
      <c r="H98" s="96">
        <v>407.06</v>
      </c>
      <c r="I98" s="95">
        <v>869.33</v>
      </c>
      <c r="J98" s="96">
        <v>2.06</v>
      </c>
      <c r="K98" s="160">
        <v>709.56</v>
      </c>
      <c r="L98" s="96">
        <v>796.62</v>
      </c>
      <c r="M98" s="96">
        <v>2.41</v>
      </c>
      <c r="N98" s="96">
        <v>115.77</v>
      </c>
      <c r="O98" s="95">
        <v>829.12</v>
      </c>
      <c r="P98" s="96">
        <v>1.86</v>
      </c>
      <c r="Q98" s="96">
        <v>37.340000000000003</v>
      </c>
      <c r="R98" s="95">
        <f t="shared" si="80"/>
        <v>1902.1637426900584</v>
      </c>
      <c r="S98" s="96">
        <f t="shared" ref="S98:S111" si="86">H98/$L$7</f>
        <v>347.91452991452996</v>
      </c>
      <c r="T98" s="96">
        <f t="shared" ref="T98:T111" si="87">K98/$O$7</f>
        <v>443.47499999999997</v>
      </c>
      <c r="U98" s="96">
        <f t="shared" ref="U98:U111" si="88">N98/$R$7</f>
        <v>41.346428571428575</v>
      </c>
      <c r="V98" s="96">
        <f t="shared" ref="V98:V111" si="89">Q98/$R$8</f>
        <v>19.652631578947371</v>
      </c>
      <c r="W98" s="9">
        <f t="shared" si="81"/>
        <v>69.05527697081763</v>
      </c>
      <c r="X98" s="10">
        <f t="shared" si="82"/>
        <v>12.630528953013698</v>
      </c>
      <c r="Y98" s="10">
        <f t="shared" si="83"/>
        <v>16.099712273625919</v>
      </c>
      <c r="Z98" s="10">
        <f t="shared" si="84"/>
        <v>1.5010217115779378</v>
      </c>
      <c r="AA98" s="11">
        <f t="shared" si="85"/>
        <v>0.71346009096482854</v>
      </c>
      <c r="AB98" s="90"/>
      <c r="AC98" s="89"/>
      <c r="AD98" s="89"/>
    </row>
    <row r="99" spans="1:30" s="109" customFormat="1" ht="18.5" x14ac:dyDescent="0.45">
      <c r="A99" s="273">
        <v>43962</v>
      </c>
      <c r="B99" s="234">
        <v>0.64930555555555558</v>
      </c>
      <c r="C99" s="95">
        <v>2916.7</v>
      </c>
      <c r="D99" s="96">
        <v>1.59</v>
      </c>
      <c r="E99" s="160">
        <v>16258.83</v>
      </c>
      <c r="F99" s="96">
        <v>993.5</v>
      </c>
      <c r="G99" s="96">
        <v>2.71</v>
      </c>
      <c r="H99" s="96">
        <v>394.1</v>
      </c>
      <c r="I99" s="95">
        <v>869.46</v>
      </c>
      <c r="J99" s="96">
        <v>2.69</v>
      </c>
      <c r="K99" s="160">
        <v>871.31</v>
      </c>
      <c r="L99" s="96">
        <v>796.18</v>
      </c>
      <c r="M99" s="96">
        <v>2.42</v>
      </c>
      <c r="N99" s="96">
        <v>91.23</v>
      </c>
      <c r="O99" s="95">
        <v>829.71</v>
      </c>
      <c r="P99" s="96">
        <v>1</v>
      </c>
      <c r="Q99" s="96">
        <v>18.170000000000002</v>
      </c>
      <c r="R99" s="95">
        <f t="shared" si="80"/>
        <v>1901.617543859649</v>
      </c>
      <c r="S99" s="96">
        <f t="shared" si="86"/>
        <v>336.83760683760687</v>
      </c>
      <c r="T99" s="96">
        <f t="shared" si="87"/>
        <v>544.56874999999991</v>
      </c>
      <c r="U99" s="96">
        <f t="shared" si="88"/>
        <v>32.582142857142863</v>
      </c>
      <c r="V99" s="96">
        <f t="shared" si="89"/>
        <v>9.5631578947368432</v>
      </c>
      <c r="W99" s="9">
        <f t="shared" si="81"/>
        <v>67.309863879453232</v>
      </c>
      <c r="X99" s="10">
        <f t="shared" si="82"/>
        <v>11.922741004851327</v>
      </c>
      <c r="Y99" s="10">
        <f t="shared" si="83"/>
        <v>19.275615411659949</v>
      </c>
      <c r="Z99" s="10">
        <f t="shared" si="84"/>
        <v>1.1532811146472308</v>
      </c>
      <c r="AA99" s="11">
        <f t="shared" si="85"/>
        <v>0.33849858938825822</v>
      </c>
      <c r="AB99" s="90"/>
      <c r="AC99" s="89"/>
      <c r="AD99" s="89"/>
    </row>
    <row r="100" spans="1:30" s="109" customFormat="1" ht="18.5" x14ac:dyDescent="0.45">
      <c r="A100" s="273">
        <v>43962</v>
      </c>
      <c r="B100" s="234">
        <v>0.7055555555555556</v>
      </c>
      <c r="C100" s="95">
        <v>2916.46</v>
      </c>
      <c r="D100" s="96">
        <v>1.1100000000000001</v>
      </c>
      <c r="E100" s="160">
        <v>10695.99</v>
      </c>
      <c r="F100" s="96">
        <v>993.33</v>
      </c>
      <c r="G100" s="96">
        <v>2.5</v>
      </c>
      <c r="H100" s="96">
        <v>384.09</v>
      </c>
      <c r="I100" s="95">
        <v>869.34</v>
      </c>
      <c r="J100" s="96">
        <v>2.73</v>
      </c>
      <c r="K100" s="160">
        <v>852.62</v>
      </c>
      <c r="L100" s="96">
        <v>796.63</v>
      </c>
      <c r="M100" s="96">
        <v>3.3</v>
      </c>
      <c r="N100" s="96">
        <v>151.86000000000001</v>
      </c>
      <c r="O100" s="95">
        <v>830.15</v>
      </c>
      <c r="P100" s="96">
        <v>3.78</v>
      </c>
      <c r="Q100" s="96">
        <v>45.24</v>
      </c>
      <c r="R100" s="95">
        <f t="shared" si="80"/>
        <v>1250.9929824561402</v>
      </c>
      <c r="S100" s="96">
        <f t="shared" si="86"/>
        <v>328.28205128205127</v>
      </c>
      <c r="T100" s="96">
        <f t="shared" si="87"/>
        <v>532.88749999999993</v>
      </c>
      <c r="U100" s="96">
        <f t="shared" si="88"/>
        <v>54.235714285714295</v>
      </c>
      <c r="V100" s="96">
        <f t="shared" si="89"/>
        <v>23.810526315789478</v>
      </c>
      <c r="W100" s="9">
        <f t="shared" si="81"/>
        <v>57.117522179285842</v>
      </c>
      <c r="X100" s="10">
        <f t="shared" si="82"/>
        <v>14.988619127462947</v>
      </c>
      <c r="Y100" s="10">
        <f t="shared" si="83"/>
        <v>24.330443117718538</v>
      </c>
      <c r="Z100" s="10">
        <f t="shared" si="84"/>
        <v>2.4762805683702593</v>
      </c>
      <c r="AA100" s="11">
        <f t="shared" si="85"/>
        <v>1.0871350071624053</v>
      </c>
      <c r="AB100" s="90"/>
      <c r="AC100" s="89"/>
      <c r="AD100" s="89"/>
    </row>
    <row r="101" spans="1:30" s="109" customFormat="1" ht="18.5" x14ac:dyDescent="0.45">
      <c r="A101" s="273">
        <v>43963</v>
      </c>
      <c r="B101" s="234">
        <v>0.41597222222222219</v>
      </c>
      <c r="C101" s="95">
        <v>2917.4</v>
      </c>
      <c r="D101" s="96">
        <v>1.69</v>
      </c>
      <c r="E101" s="160">
        <v>15262.91</v>
      </c>
      <c r="F101" s="96">
        <v>993.93</v>
      </c>
      <c r="G101" s="96">
        <v>2.96</v>
      </c>
      <c r="H101" s="96">
        <v>414.81</v>
      </c>
      <c r="I101" s="95">
        <v>869.78</v>
      </c>
      <c r="J101" s="96">
        <v>3.47</v>
      </c>
      <c r="K101" s="160">
        <v>858.96</v>
      </c>
      <c r="L101" s="96">
        <v>797.21</v>
      </c>
      <c r="M101" s="96">
        <v>2.63</v>
      </c>
      <c r="N101" s="96">
        <v>127.52</v>
      </c>
      <c r="O101" s="95">
        <v>830.22</v>
      </c>
      <c r="P101" s="96">
        <v>1.92</v>
      </c>
      <c r="Q101" s="96">
        <v>42.7</v>
      </c>
      <c r="R101" s="95">
        <f t="shared" si="80"/>
        <v>1785.1356725146197</v>
      </c>
      <c r="S101" s="96">
        <f t="shared" si="86"/>
        <v>354.53846153846155</v>
      </c>
      <c r="T101" s="96">
        <f t="shared" si="87"/>
        <v>536.85</v>
      </c>
      <c r="U101" s="96">
        <f t="shared" si="88"/>
        <v>45.542857142857144</v>
      </c>
      <c r="V101" s="96">
        <f t="shared" si="89"/>
        <v>22.473684210526319</v>
      </c>
      <c r="W101" s="9">
        <f t="shared" si="81"/>
        <v>65.043148695555132</v>
      </c>
      <c r="X101" s="10">
        <f t="shared" si="82"/>
        <v>12.917952527191263</v>
      </c>
      <c r="Y101" s="10">
        <f t="shared" si="83"/>
        <v>19.560650159447643</v>
      </c>
      <c r="Z101" s="10">
        <f t="shared" si="84"/>
        <v>1.6593981481477689</v>
      </c>
      <c r="AA101" s="11">
        <f t="shared" si="85"/>
        <v>0.81885046965820529</v>
      </c>
      <c r="AB101" s="90"/>
      <c r="AC101" s="89"/>
      <c r="AD101" s="89"/>
    </row>
    <row r="102" spans="1:30" s="109" customFormat="1" ht="18.5" x14ac:dyDescent="0.45">
      <c r="A102" s="273">
        <v>43963</v>
      </c>
      <c r="B102" s="234">
        <v>0.45069444444444445</v>
      </c>
      <c r="C102" s="95">
        <v>2917.25</v>
      </c>
      <c r="D102" s="96">
        <v>1.57</v>
      </c>
      <c r="E102" s="160">
        <v>15640.29</v>
      </c>
      <c r="F102" s="96">
        <v>993.82</v>
      </c>
      <c r="G102" s="96">
        <v>2.64</v>
      </c>
      <c r="H102" s="96">
        <v>399.72</v>
      </c>
      <c r="I102" s="95">
        <v>869.62</v>
      </c>
      <c r="J102" s="96">
        <v>3.24</v>
      </c>
      <c r="K102" s="160">
        <v>749.41</v>
      </c>
      <c r="L102" s="96">
        <v>797.17</v>
      </c>
      <c r="M102" s="96">
        <v>3.03</v>
      </c>
      <c r="N102" s="96">
        <v>125.45</v>
      </c>
      <c r="O102" s="95">
        <v>830.29</v>
      </c>
      <c r="P102" s="96">
        <v>1.6</v>
      </c>
      <c r="Q102" s="96">
        <v>27.98</v>
      </c>
      <c r="R102" s="95">
        <f t="shared" si="80"/>
        <v>1829.2736842105262</v>
      </c>
      <c r="S102" s="96">
        <f t="shared" si="86"/>
        <v>341.64102564102569</v>
      </c>
      <c r="T102" s="96">
        <f t="shared" si="87"/>
        <v>468.38124999999997</v>
      </c>
      <c r="U102" s="96">
        <f t="shared" si="88"/>
        <v>44.803571428571431</v>
      </c>
      <c r="V102" s="96">
        <f t="shared" si="89"/>
        <v>14.726315789473684</v>
      </c>
      <c r="W102" s="9">
        <f t="shared" si="81"/>
        <v>67.780352933730939</v>
      </c>
      <c r="X102" s="10">
        <f t="shared" si="82"/>
        <v>12.658876304003899</v>
      </c>
      <c r="Y102" s="10">
        <f t="shared" si="83"/>
        <v>17.355000898208065</v>
      </c>
      <c r="Z102" s="10">
        <f t="shared" si="84"/>
        <v>1.660113470353022</v>
      </c>
      <c r="AA102" s="11">
        <f t="shared" si="85"/>
        <v>0.54565639370408492</v>
      </c>
      <c r="AB102" s="90"/>
      <c r="AC102" s="89"/>
      <c r="AD102" s="89"/>
    </row>
    <row r="103" spans="1:30" s="109" customFormat="1" ht="18.5" x14ac:dyDescent="0.45">
      <c r="A103" s="273">
        <v>43964</v>
      </c>
      <c r="B103" s="234">
        <v>0.41111111111111115</v>
      </c>
      <c r="C103" s="95">
        <v>2917.26</v>
      </c>
      <c r="D103" s="122">
        <v>1.37</v>
      </c>
      <c r="E103" s="160">
        <v>15492.21</v>
      </c>
      <c r="F103" s="96">
        <v>993.81</v>
      </c>
      <c r="G103" s="96">
        <v>2.83</v>
      </c>
      <c r="H103" s="96">
        <v>412.16</v>
      </c>
      <c r="I103" s="95">
        <v>869.68</v>
      </c>
      <c r="J103" s="96">
        <v>3.06</v>
      </c>
      <c r="K103" s="160">
        <v>720.11</v>
      </c>
      <c r="L103" s="96">
        <v>797.37</v>
      </c>
      <c r="M103" s="96">
        <v>1.98</v>
      </c>
      <c r="N103" s="96">
        <v>95.51</v>
      </c>
      <c r="O103" s="95">
        <v>828.14</v>
      </c>
      <c r="P103" s="96">
        <v>8.31</v>
      </c>
      <c r="Q103" s="96">
        <v>104.23</v>
      </c>
      <c r="R103" s="95">
        <f t="shared" si="80"/>
        <v>1811.954385964912</v>
      </c>
      <c r="S103" s="96">
        <f t="shared" si="86"/>
        <v>352.27350427350433</v>
      </c>
      <c r="T103" s="96">
        <f t="shared" si="87"/>
        <v>450.06874999999997</v>
      </c>
      <c r="U103" s="96">
        <f t="shared" si="88"/>
        <v>34.110714285714288</v>
      </c>
      <c r="V103" s="96">
        <f t="shared" si="89"/>
        <v>54.857894736842113</v>
      </c>
      <c r="W103" s="9">
        <f t="shared" si="81"/>
        <v>67.028360848432087</v>
      </c>
      <c r="X103" s="10">
        <f t="shared" si="82"/>
        <v>13.031407271994858</v>
      </c>
      <c r="Y103" s="10">
        <f t="shared" si="83"/>
        <v>16.649078373757114</v>
      </c>
      <c r="Z103" s="10">
        <f t="shared" si="84"/>
        <v>1.2618337876773129</v>
      </c>
      <c r="AA103" s="11">
        <f t="shared" si="85"/>
        <v>2.0293197181386229</v>
      </c>
      <c r="AB103" s="90"/>
      <c r="AC103" s="89"/>
      <c r="AD103" s="89"/>
    </row>
    <row r="104" spans="1:30" s="109" customFormat="1" ht="18.5" x14ac:dyDescent="0.45">
      <c r="A104" s="273">
        <v>43964</v>
      </c>
      <c r="B104" s="234">
        <v>0.47847222222222219</v>
      </c>
      <c r="C104" s="95">
        <v>2917.07</v>
      </c>
      <c r="D104" s="122">
        <v>1.31</v>
      </c>
      <c r="E104" s="160">
        <v>15168.46</v>
      </c>
      <c r="F104" s="96">
        <v>993.62</v>
      </c>
      <c r="G104" s="96">
        <v>2.4</v>
      </c>
      <c r="H104" s="96">
        <v>364.05</v>
      </c>
      <c r="I104" s="95">
        <v>869.67</v>
      </c>
      <c r="J104" s="96">
        <v>2.42</v>
      </c>
      <c r="K104" s="160">
        <v>673.03</v>
      </c>
      <c r="L104" s="96">
        <v>797.25</v>
      </c>
      <c r="M104" s="96">
        <v>2.56</v>
      </c>
      <c r="N104" s="96">
        <v>111.99</v>
      </c>
      <c r="O104" s="95">
        <v>831.79</v>
      </c>
      <c r="P104" s="96">
        <v>6.65</v>
      </c>
      <c r="Q104" s="96">
        <v>25.34</v>
      </c>
      <c r="R104" s="95">
        <f t="shared" si="80"/>
        <v>1774.0888888888887</v>
      </c>
      <c r="S104" s="96">
        <f t="shared" si="86"/>
        <v>311.15384615384619</v>
      </c>
      <c r="T104" s="96">
        <f t="shared" si="87"/>
        <v>420.64374999999995</v>
      </c>
      <c r="U104" s="96">
        <f t="shared" si="88"/>
        <v>39.996428571428574</v>
      </c>
      <c r="V104" s="96">
        <f t="shared" si="89"/>
        <v>13.336842105263159</v>
      </c>
      <c r="W104" s="9">
        <f t="shared" si="81"/>
        <v>69.321475224005184</v>
      </c>
      <c r="X104" s="10">
        <f t="shared" si="82"/>
        <v>12.158152712695717</v>
      </c>
      <c r="Y104" s="10">
        <f t="shared" si="83"/>
        <v>16.436406020230649</v>
      </c>
      <c r="Z104" s="10">
        <f t="shared" si="84"/>
        <v>1.5628368170432907</v>
      </c>
      <c r="AA104" s="11">
        <f t="shared" si="85"/>
        <v>0.52112922602514122</v>
      </c>
      <c r="AB104" s="90"/>
      <c r="AC104" s="89"/>
      <c r="AD104" s="89"/>
    </row>
    <row r="105" spans="1:30" s="109" customFormat="1" ht="18.5" x14ac:dyDescent="0.45">
      <c r="A105" s="273">
        <v>43965</v>
      </c>
      <c r="B105" s="234">
        <v>0.41736111111111113</v>
      </c>
      <c r="C105" s="95">
        <v>2917.06</v>
      </c>
      <c r="D105" s="122">
        <v>1.29</v>
      </c>
      <c r="E105" s="160">
        <v>15458.29</v>
      </c>
      <c r="F105" s="96">
        <v>993.48</v>
      </c>
      <c r="G105" s="96">
        <v>2.5099999999999998</v>
      </c>
      <c r="H105" s="96">
        <v>379.95</v>
      </c>
      <c r="I105" s="95">
        <v>869.54</v>
      </c>
      <c r="J105" s="96">
        <v>2.2000000000000002</v>
      </c>
      <c r="K105" s="160">
        <v>636.22</v>
      </c>
      <c r="L105" s="96">
        <v>796.94</v>
      </c>
      <c r="M105" s="96">
        <v>1.74</v>
      </c>
      <c r="N105" s="96">
        <v>83.49</v>
      </c>
      <c r="O105" s="95">
        <v>829.63</v>
      </c>
      <c r="P105" s="96">
        <v>2.59</v>
      </c>
      <c r="Q105" s="96">
        <v>33.200000000000003</v>
      </c>
      <c r="R105" s="95">
        <f t="shared" si="80"/>
        <v>1807.9871345029239</v>
      </c>
      <c r="S105" s="96">
        <f t="shared" si="86"/>
        <v>324.74358974358978</v>
      </c>
      <c r="T105" s="96">
        <f t="shared" si="87"/>
        <v>397.63749999999999</v>
      </c>
      <c r="U105" s="96">
        <f t="shared" si="88"/>
        <v>29.817857142857143</v>
      </c>
      <c r="V105" s="96">
        <f t="shared" si="89"/>
        <v>17.473684210526319</v>
      </c>
      <c r="W105" s="9">
        <f t="shared" si="81"/>
        <v>70.140643021681043</v>
      </c>
      <c r="X105" s="10">
        <f t="shared" si="82"/>
        <v>12.598388432695748</v>
      </c>
      <c r="Y105" s="10">
        <f t="shared" si="83"/>
        <v>15.426298897420935</v>
      </c>
      <c r="Z105" s="10">
        <f t="shared" si="84"/>
        <v>1.1567801748233306</v>
      </c>
      <c r="AA105" s="11">
        <f t="shared" si="85"/>
        <v>0.67788947337895389</v>
      </c>
      <c r="AB105" s="90"/>
      <c r="AC105" s="89"/>
      <c r="AD105" s="89"/>
    </row>
    <row r="106" spans="1:30" s="109" customFormat="1" ht="18.5" x14ac:dyDescent="0.45">
      <c r="A106" s="273">
        <v>43965</v>
      </c>
      <c r="B106" s="234">
        <v>0.47500000000000003</v>
      </c>
      <c r="C106" s="95">
        <v>2917</v>
      </c>
      <c r="D106" s="122">
        <v>1.24</v>
      </c>
      <c r="E106" s="160">
        <v>15126.78</v>
      </c>
      <c r="F106" s="96">
        <v>993.31</v>
      </c>
      <c r="G106" s="96">
        <v>2.83</v>
      </c>
      <c r="H106" s="96">
        <v>361.33</v>
      </c>
      <c r="I106" s="95">
        <v>869.22</v>
      </c>
      <c r="J106" s="96">
        <v>3.14</v>
      </c>
      <c r="K106" s="160">
        <v>737.34</v>
      </c>
      <c r="L106" s="96">
        <v>796.55</v>
      </c>
      <c r="M106" s="96">
        <v>4.09</v>
      </c>
      <c r="N106" s="96">
        <v>132.13999999999999</v>
      </c>
      <c r="O106" s="95">
        <v>827.53</v>
      </c>
      <c r="P106" s="96">
        <v>2.2400000000000002</v>
      </c>
      <c r="Q106" s="96">
        <v>34.42</v>
      </c>
      <c r="R106" s="95">
        <f t="shared" si="80"/>
        <v>1769.2140350877191</v>
      </c>
      <c r="S106" s="96">
        <f t="shared" si="86"/>
        <v>308.82905982905982</v>
      </c>
      <c r="T106" s="96">
        <f t="shared" si="87"/>
        <v>460.83749999999998</v>
      </c>
      <c r="U106" s="96">
        <f t="shared" si="88"/>
        <v>47.192857142857143</v>
      </c>
      <c r="V106" s="96">
        <f t="shared" si="89"/>
        <v>18.115789473684213</v>
      </c>
      <c r="W106" s="9">
        <f t="shared" si="81"/>
        <v>67.937230016587563</v>
      </c>
      <c r="X106" s="10">
        <f t="shared" si="82"/>
        <v>11.858933095323916</v>
      </c>
      <c r="Y106" s="10">
        <f t="shared" si="83"/>
        <v>17.696006597764129</v>
      </c>
      <c r="Z106" s="10">
        <f t="shared" si="84"/>
        <v>1.8121900048657931</v>
      </c>
      <c r="AA106" s="11">
        <f t="shared" si="85"/>
        <v>0.69564028545858736</v>
      </c>
      <c r="AB106" s="90"/>
      <c r="AC106" s="89"/>
      <c r="AD106" s="89"/>
    </row>
    <row r="107" spans="1:30" s="109" customFormat="1" ht="18.5" x14ac:dyDescent="0.45">
      <c r="A107" s="273">
        <v>43965</v>
      </c>
      <c r="B107" s="234">
        <v>0.57708333333333328</v>
      </c>
      <c r="C107" s="95">
        <v>2916.93</v>
      </c>
      <c r="D107" s="122">
        <v>1.2</v>
      </c>
      <c r="E107" s="160">
        <v>15718.1</v>
      </c>
      <c r="F107" s="96">
        <v>993.77</v>
      </c>
      <c r="G107" s="96">
        <v>4.88</v>
      </c>
      <c r="H107" s="96">
        <v>539.62</v>
      </c>
      <c r="I107" s="95">
        <v>869.39</v>
      </c>
      <c r="J107" s="96">
        <v>2.23</v>
      </c>
      <c r="K107" s="160">
        <v>674.2</v>
      </c>
      <c r="L107" s="96">
        <v>796.86</v>
      </c>
      <c r="M107" s="96">
        <v>1.95</v>
      </c>
      <c r="N107" s="96">
        <v>92.92</v>
      </c>
      <c r="O107" s="95">
        <v>829.96</v>
      </c>
      <c r="P107" s="96">
        <v>0.76</v>
      </c>
      <c r="Q107" s="96">
        <v>21.61</v>
      </c>
      <c r="R107" s="95">
        <f t="shared" si="80"/>
        <v>1838.3742690058477</v>
      </c>
      <c r="S107" s="96">
        <f t="shared" si="86"/>
        <v>461.21367521367523</v>
      </c>
      <c r="T107" s="96">
        <f t="shared" si="87"/>
        <v>421.375</v>
      </c>
      <c r="U107" s="96">
        <f t="shared" si="88"/>
        <v>33.18571428571429</v>
      </c>
      <c r="V107" s="96">
        <f t="shared" si="89"/>
        <v>11.373684210526315</v>
      </c>
      <c r="W107" s="9">
        <f t="shared" si="81"/>
        <v>66.474757430473346</v>
      </c>
      <c r="X107" s="10">
        <f t="shared" si="82"/>
        <v>16.677271707042511</v>
      </c>
      <c r="Y107" s="10">
        <f t="shared" si="83"/>
        <v>15.236723764314505</v>
      </c>
      <c r="Z107" s="10">
        <f t="shared" si="84"/>
        <v>1.1999799738781236</v>
      </c>
      <c r="AA107" s="11">
        <f t="shared" si="85"/>
        <v>0.41126712429150986</v>
      </c>
      <c r="AB107" s="90"/>
      <c r="AC107" s="89"/>
      <c r="AD107" s="89"/>
    </row>
    <row r="108" spans="1:30" s="109" customFormat="1" ht="18.5" x14ac:dyDescent="0.45">
      <c r="A108" s="273">
        <v>43966</v>
      </c>
      <c r="B108" s="234">
        <v>0.38750000000000001</v>
      </c>
      <c r="C108" s="95">
        <v>2917.2</v>
      </c>
      <c r="D108" s="122">
        <v>1.39</v>
      </c>
      <c r="E108" s="160">
        <v>15601.55</v>
      </c>
      <c r="F108" s="96">
        <v>993.61</v>
      </c>
      <c r="G108" s="96">
        <v>2.4900000000000002</v>
      </c>
      <c r="H108" s="96">
        <v>381.88</v>
      </c>
      <c r="I108" s="95">
        <v>869.43</v>
      </c>
      <c r="J108" s="96">
        <v>2.91</v>
      </c>
      <c r="K108" s="160">
        <v>718.75</v>
      </c>
      <c r="L108" s="96">
        <v>797.07</v>
      </c>
      <c r="M108" s="96">
        <v>2.25</v>
      </c>
      <c r="N108" s="96">
        <v>111.16</v>
      </c>
      <c r="O108" s="95">
        <v>830.89</v>
      </c>
      <c r="P108" s="96">
        <v>0.34</v>
      </c>
      <c r="Q108" s="96">
        <v>5.45</v>
      </c>
      <c r="R108" s="95">
        <f t="shared" si="80"/>
        <v>1824.7426900584792</v>
      </c>
      <c r="S108" s="96">
        <f t="shared" si="86"/>
        <v>326.39316239316241</v>
      </c>
      <c r="T108" s="96">
        <f t="shared" si="87"/>
        <v>449.21875</v>
      </c>
      <c r="U108" s="96">
        <f t="shared" si="88"/>
        <v>39.700000000000003</v>
      </c>
      <c r="V108" s="96">
        <f t="shared" si="89"/>
        <v>2.8684210526315792</v>
      </c>
      <c r="W108" s="9">
        <f t="shared" si="81"/>
        <v>69.042596921307151</v>
      </c>
      <c r="X108" s="10">
        <f t="shared" si="82"/>
        <v>12.349703698914206</v>
      </c>
      <c r="Y108" s="10">
        <f t="shared" si="83"/>
        <v>16.99704251712852</v>
      </c>
      <c r="Z108" s="10">
        <f t="shared" si="84"/>
        <v>1.5021247174789618</v>
      </c>
      <c r="AA108" s="11">
        <f t="shared" si="85"/>
        <v>0.10853214517115659</v>
      </c>
      <c r="AB108" s="90"/>
      <c r="AC108" s="89"/>
      <c r="AD108" s="89"/>
    </row>
    <row r="109" spans="1:30" s="109" customFormat="1" ht="18.5" x14ac:dyDescent="0.45">
      <c r="A109" s="273">
        <v>43966</v>
      </c>
      <c r="B109" s="234">
        <v>0.5708333333333333</v>
      </c>
      <c r="C109" s="95">
        <v>2916.97</v>
      </c>
      <c r="D109" s="122">
        <v>1.22</v>
      </c>
      <c r="E109" s="160">
        <v>14927.84</v>
      </c>
      <c r="F109" s="96">
        <v>993.37</v>
      </c>
      <c r="G109" s="96">
        <v>2.37</v>
      </c>
      <c r="H109" s="96">
        <v>392.07</v>
      </c>
      <c r="I109" s="95">
        <v>869.24</v>
      </c>
      <c r="J109" s="96">
        <v>2.69</v>
      </c>
      <c r="K109" s="160">
        <v>697.19</v>
      </c>
      <c r="L109" s="96">
        <v>796.5</v>
      </c>
      <c r="M109" s="96">
        <v>3.36</v>
      </c>
      <c r="N109" s="96">
        <v>123.53</v>
      </c>
      <c r="O109" s="95">
        <v>829.55</v>
      </c>
      <c r="P109" s="96">
        <v>4.8899999999999997</v>
      </c>
      <c r="Q109" s="96">
        <v>87.44</v>
      </c>
      <c r="R109" s="95">
        <f t="shared" si="80"/>
        <v>1745.9461988304092</v>
      </c>
      <c r="S109" s="96">
        <f t="shared" si="86"/>
        <v>335.10256410256414</v>
      </c>
      <c r="T109" s="96">
        <f t="shared" si="87"/>
        <v>435.74375000000003</v>
      </c>
      <c r="U109" s="96">
        <f t="shared" si="88"/>
        <v>44.117857142857147</v>
      </c>
      <c r="V109" s="96">
        <f t="shared" si="89"/>
        <v>46.021052631578947</v>
      </c>
      <c r="W109" s="9">
        <f t="shared" si="81"/>
        <v>66.973230811617185</v>
      </c>
      <c r="X109" s="10">
        <f t="shared" si="82"/>
        <v>12.854291493197231</v>
      </c>
      <c r="Y109" s="10">
        <f t="shared" si="83"/>
        <v>16.714814444465194</v>
      </c>
      <c r="Z109" s="10">
        <f t="shared" si="84"/>
        <v>1.6923290255575218</v>
      </c>
      <c r="AA109" s="11">
        <f t="shared" si="85"/>
        <v>1.7653342251628592</v>
      </c>
      <c r="AB109" s="90"/>
      <c r="AC109" s="89"/>
      <c r="AD109" s="89"/>
    </row>
    <row r="110" spans="1:30" s="109" customFormat="1" ht="18.5" x14ac:dyDescent="0.45">
      <c r="A110" s="273">
        <v>43967</v>
      </c>
      <c r="B110" s="234">
        <v>0.40069444444444446</v>
      </c>
      <c r="C110" s="95">
        <v>2916.96</v>
      </c>
      <c r="D110" s="122">
        <v>1.19</v>
      </c>
      <c r="E110" s="160">
        <v>14631.04</v>
      </c>
      <c r="F110" s="96">
        <v>993.45</v>
      </c>
      <c r="G110" s="96">
        <v>2.31</v>
      </c>
      <c r="H110" s="96">
        <v>343.5</v>
      </c>
      <c r="I110" s="95">
        <v>869.33</v>
      </c>
      <c r="J110" s="96">
        <v>2.33</v>
      </c>
      <c r="K110" s="160">
        <v>564.55999999999995</v>
      </c>
      <c r="L110" s="96">
        <v>796.64</v>
      </c>
      <c r="M110" s="96">
        <v>3.05</v>
      </c>
      <c r="N110" s="96">
        <v>100.89</v>
      </c>
      <c r="O110" s="95">
        <v>829.44</v>
      </c>
      <c r="P110" s="96">
        <v>3.07</v>
      </c>
      <c r="Q110" s="96">
        <v>40.97</v>
      </c>
      <c r="R110" s="95">
        <f t="shared" si="80"/>
        <v>1711.2327485380117</v>
      </c>
      <c r="S110" s="96">
        <f t="shared" si="86"/>
        <v>293.58974358974359</v>
      </c>
      <c r="T110" s="96">
        <f t="shared" si="87"/>
        <v>352.84999999999997</v>
      </c>
      <c r="U110" s="96">
        <f t="shared" si="88"/>
        <v>36.032142857142858</v>
      </c>
      <c r="V110" s="96">
        <f t="shared" si="89"/>
        <v>21.563157894736843</v>
      </c>
      <c r="W110" s="9">
        <f t="shared" si="81"/>
        <v>70.850642466348276</v>
      </c>
      <c r="X110" s="10">
        <f t="shared" si="82"/>
        <v>12.155577301004266</v>
      </c>
      <c r="Y110" s="10">
        <f t="shared" si="83"/>
        <v>14.609146076481641</v>
      </c>
      <c r="Z110" s="10">
        <f t="shared" si="84"/>
        <v>1.4918487698700713</v>
      </c>
      <c r="AA110" s="11">
        <f t="shared" si="85"/>
        <v>0.89278538629573156</v>
      </c>
      <c r="AB110" s="90"/>
      <c r="AC110" s="89"/>
      <c r="AD110" s="89"/>
    </row>
    <row r="111" spans="1:30" s="109" customFormat="1" ht="18.5" x14ac:dyDescent="0.45">
      <c r="A111" s="274">
        <v>43967</v>
      </c>
      <c r="B111" s="249">
        <v>0.45902777777777781</v>
      </c>
      <c r="C111" s="199">
        <v>2916.88</v>
      </c>
      <c r="D111" s="240">
        <v>1.17</v>
      </c>
      <c r="E111" s="197">
        <v>14746.51</v>
      </c>
      <c r="F111" s="201">
        <v>993.39</v>
      </c>
      <c r="G111" s="201">
        <v>2.38</v>
      </c>
      <c r="H111" s="77">
        <v>394.59</v>
      </c>
      <c r="I111" s="76">
        <v>869.25</v>
      </c>
      <c r="J111" s="201">
        <v>3.14</v>
      </c>
      <c r="K111" s="161">
        <v>715.19</v>
      </c>
      <c r="L111" s="77">
        <v>796.62</v>
      </c>
      <c r="M111" s="201">
        <v>3.24</v>
      </c>
      <c r="N111" s="77">
        <v>133.16999999999999</v>
      </c>
      <c r="O111" s="76">
        <v>830.14</v>
      </c>
      <c r="P111" s="201">
        <v>0.01</v>
      </c>
      <c r="Q111" s="201">
        <v>3.38</v>
      </c>
      <c r="R111" s="199">
        <f t="shared" si="80"/>
        <v>1724.7380116959064</v>
      </c>
      <c r="S111" s="201">
        <f t="shared" si="86"/>
        <v>337.25641025641028</v>
      </c>
      <c r="T111" s="201">
        <f t="shared" si="87"/>
        <v>446.99375000000003</v>
      </c>
      <c r="U111" s="201">
        <f t="shared" si="88"/>
        <v>47.560714285714283</v>
      </c>
      <c r="V111" s="201">
        <f t="shared" si="89"/>
        <v>1.7789473684210526</v>
      </c>
      <c r="W111" s="29">
        <f t="shared" si="81"/>
        <v>67.416614440087542</v>
      </c>
      <c r="X111" s="30">
        <f t="shared" si="82"/>
        <v>13.182689326448942</v>
      </c>
      <c r="Y111" s="30">
        <f t="shared" si="83"/>
        <v>17.47210596422574</v>
      </c>
      <c r="Z111" s="30">
        <f t="shared" si="84"/>
        <v>1.859054717732104</v>
      </c>
      <c r="AA111" s="31">
        <f t="shared" si="85"/>
        <v>6.9535551505660098E-2</v>
      </c>
      <c r="AB111" s="90"/>
      <c r="AC111" s="89"/>
      <c r="AD111" s="89"/>
    </row>
    <row r="112" spans="1:30" ht="18.5" x14ac:dyDescent="0.35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Q112" s="2"/>
      <c r="R112" s="34"/>
      <c r="S112" s="34"/>
      <c r="T112" s="34"/>
      <c r="U112" s="34"/>
      <c r="V112" s="2"/>
      <c r="W112" s="34"/>
      <c r="X112" s="34"/>
      <c r="Y112" s="34"/>
      <c r="Z112" s="34"/>
      <c r="AA112" s="34"/>
    </row>
    <row r="113" spans="1:15" x14ac:dyDescent="0.35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</row>
    <row r="114" spans="1:15" x14ac:dyDescent="0.35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</row>
    <row r="115" spans="1:15" x14ac:dyDescent="0.35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</row>
    <row r="116" spans="1:15" x14ac:dyDescent="0.35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</row>
    <row r="117" spans="1:15" x14ac:dyDescent="0.35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</row>
    <row r="118" spans="1:15" x14ac:dyDescent="0.35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</row>
    <row r="119" spans="1:15" x14ac:dyDescent="0.35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</row>
    <row r="120" spans="1:15" x14ac:dyDescent="0.35"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</row>
    <row r="121" spans="1:15" x14ac:dyDescent="0.35"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</row>
    <row r="122" spans="1:15" x14ac:dyDescent="0.35"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</row>
    <row r="123" spans="1:15" x14ac:dyDescent="0.35"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</row>
    <row r="124" spans="1:15" x14ac:dyDescent="0.35"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</row>
    <row r="125" spans="1:15" x14ac:dyDescent="0.35"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</row>
    <row r="126" spans="1:15" x14ac:dyDescent="0.35"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</row>
    <row r="127" spans="1:15" x14ac:dyDescent="0.35"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</row>
    <row r="128" spans="1:15" x14ac:dyDescent="0.35"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</row>
    <row r="129" spans="4:15" x14ac:dyDescent="0.35"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</row>
    <row r="130" spans="4:15" x14ac:dyDescent="0.35"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</row>
    <row r="131" spans="4:15" x14ac:dyDescent="0.35"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</row>
    <row r="132" spans="4:15" x14ac:dyDescent="0.35"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</row>
    <row r="133" spans="4:15" x14ac:dyDescent="0.35"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</row>
    <row r="134" spans="4:15" x14ac:dyDescent="0.35"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</row>
    <row r="135" spans="4:15" x14ac:dyDescent="0.35"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</row>
    <row r="136" spans="4:15" x14ac:dyDescent="0.35"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</row>
  </sheetData>
  <mergeCells count="41">
    <mergeCell ref="A91:B91"/>
    <mergeCell ref="A4:B4"/>
    <mergeCell ref="G5:R5"/>
    <mergeCell ref="C94:Q94"/>
    <mergeCell ref="B11:B12"/>
    <mergeCell ref="D11:U11"/>
    <mergeCell ref="A94:A96"/>
    <mergeCell ref="B94:B96"/>
    <mergeCell ref="R94:V94"/>
    <mergeCell ref="R95:R96"/>
    <mergeCell ref="T95:T96"/>
    <mergeCell ref="U95:U96"/>
    <mergeCell ref="V95:V96"/>
    <mergeCell ref="S95:S96"/>
    <mergeCell ref="C95:E95"/>
    <mergeCell ref="F95:H95"/>
    <mergeCell ref="I95:K95"/>
    <mergeCell ref="L95:N95"/>
    <mergeCell ref="O95:Q95"/>
    <mergeCell ref="AC11:AG11"/>
    <mergeCell ref="AC12:AC13"/>
    <mergeCell ref="AD12:AD13"/>
    <mergeCell ref="AE12:AE13"/>
    <mergeCell ref="AF12:AF13"/>
    <mergeCell ref="AG12:AG13"/>
    <mergeCell ref="V11:AB11"/>
    <mergeCell ref="W94:AA94"/>
    <mergeCell ref="W95:W96"/>
    <mergeCell ref="X95:X96"/>
    <mergeCell ref="Y95:Y96"/>
    <mergeCell ref="Z95:Z96"/>
    <mergeCell ref="AA95:AA96"/>
    <mergeCell ref="A1:F1"/>
    <mergeCell ref="A11:A13"/>
    <mergeCell ref="M12:O12"/>
    <mergeCell ref="V12:X12"/>
    <mergeCell ref="P12:R12"/>
    <mergeCell ref="S12:U12"/>
    <mergeCell ref="D12:I12"/>
    <mergeCell ref="J12:L12"/>
    <mergeCell ref="C11:C13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A598-D759-4FD1-9126-659B7201537E}">
  <dimension ref="A1:BU109"/>
  <sheetViews>
    <sheetView zoomScale="55" zoomScaleNormal="55" workbookViewId="0">
      <selection activeCell="F45" sqref="F45"/>
    </sheetView>
  </sheetViews>
  <sheetFormatPr baseColWidth="10" defaultColWidth="10.83203125" defaultRowHeight="18.5" x14ac:dyDescent="0.35"/>
  <cols>
    <col min="1" max="1" width="13" style="89" bestFit="1" customWidth="1"/>
    <col min="2" max="2" width="15.83203125" style="89" customWidth="1"/>
    <col min="3" max="3" width="12.33203125" style="89" customWidth="1"/>
    <col min="4" max="6" width="10.83203125" style="89"/>
    <col min="7" max="7" width="13.33203125" style="89" customWidth="1"/>
    <col min="8" max="8" width="12.83203125" style="89" customWidth="1"/>
    <col min="9" max="9" width="10.83203125" style="89"/>
    <col min="10" max="10" width="13" style="89" customWidth="1"/>
    <col min="11" max="11" width="12.83203125" style="89" customWidth="1"/>
    <col min="12" max="12" width="10.83203125" style="89"/>
    <col min="13" max="13" width="11.83203125" style="89" customWidth="1"/>
    <col min="14" max="14" width="13.33203125" style="89" customWidth="1"/>
    <col min="15" max="15" width="10.83203125" style="89"/>
    <col min="16" max="16" width="13" style="89" customWidth="1"/>
    <col min="17" max="17" width="12.83203125" style="89" customWidth="1"/>
    <col min="18" max="22" width="10.83203125" style="89"/>
    <col min="23" max="23" width="14" style="89" customWidth="1"/>
    <col min="24" max="34" width="10.83203125" style="89"/>
    <col min="35" max="35" width="12.5" style="89" customWidth="1"/>
    <col min="36" max="43" width="10.83203125" style="89"/>
    <col min="44" max="44" width="13.5" style="89" customWidth="1"/>
    <col min="45" max="56" width="10.83203125" style="89"/>
    <col min="57" max="57" width="17.33203125" style="89" customWidth="1"/>
    <col min="58" max="16384" width="10.83203125" style="89"/>
  </cols>
  <sheetData>
    <row r="1" spans="1:73" s="51" customFormat="1" ht="15.5" x14ac:dyDescent="0.35">
      <c r="A1" s="290" t="s">
        <v>74</v>
      </c>
      <c r="B1" s="290"/>
      <c r="C1" s="290"/>
      <c r="D1" s="290"/>
      <c r="E1" s="290"/>
      <c r="F1" s="290"/>
    </row>
    <row r="2" spans="1:73" s="51" customFormat="1" ht="15.5" x14ac:dyDescent="0.35">
      <c r="A2" t="s">
        <v>75</v>
      </c>
      <c r="B2"/>
      <c r="C2"/>
      <c r="D2"/>
      <c r="E2"/>
      <c r="F2"/>
    </row>
    <row r="3" spans="1:73" x14ac:dyDescent="0.3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</row>
    <row r="4" spans="1:73" ht="24" thickBot="1" x14ac:dyDescent="0.4">
      <c r="A4" s="300" t="s">
        <v>29</v>
      </c>
      <c r="B4" s="300"/>
      <c r="C4" s="2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7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</row>
    <row r="5" spans="1:73" ht="19" thickBot="1" x14ac:dyDescent="0.4">
      <c r="B5" s="16"/>
      <c r="C5" s="16"/>
      <c r="D5" s="16"/>
      <c r="E5" s="16"/>
      <c r="F5" s="16"/>
      <c r="G5" s="303" t="s">
        <v>72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5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ht="19" thickBot="1" x14ac:dyDescent="0.4">
      <c r="B6" s="16"/>
      <c r="C6" s="16"/>
      <c r="D6" s="16"/>
      <c r="E6" s="16"/>
      <c r="F6" s="16"/>
      <c r="G6" s="36" t="s">
        <v>73</v>
      </c>
      <c r="H6" s="42" t="s">
        <v>68</v>
      </c>
      <c r="I6" s="37" t="s">
        <v>0</v>
      </c>
      <c r="J6" s="36" t="s">
        <v>73</v>
      </c>
      <c r="K6" s="42" t="s">
        <v>68</v>
      </c>
      <c r="L6" s="37" t="s">
        <v>0</v>
      </c>
      <c r="M6" s="36" t="s">
        <v>73</v>
      </c>
      <c r="N6" s="42" t="s">
        <v>68</v>
      </c>
      <c r="O6" s="37" t="s">
        <v>0</v>
      </c>
      <c r="P6" s="36" t="s">
        <v>73</v>
      </c>
      <c r="Q6" s="42" t="s">
        <v>68</v>
      </c>
      <c r="R6" s="37" t="s">
        <v>0</v>
      </c>
      <c r="S6" s="72"/>
      <c r="T6" s="72"/>
      <c r="U6" s="16"/>
      <c r="V6" s="16"/>
      <c r="W6" s="16"/>
      <c r="X6" s="16"/>
      <c r="Y6" s="16"/>
      <c r="Z6" s="16"/>
      <c r="AA6" s="16"/>
      <c r="AB6" s="16"/>
      <c r="AC6" s="17"/>
      <c r="AD6" s="16"/>
      <c r="AE6" s="16"/>
      <c r="AF6" s="16"/>
      <c r="AG6" s="16"/>
      <c r="AH6" s="16"/>
      <c r="AI6" s="16"/>
      <c r="AJ6" s="16"/>
      <c r="AK6" s="16"/>
      <c r="AL6" s="16"/>
      <c r="AM6" s="73"/>
      <c r="AN6" s="16"/>
      <c r="AO6" s="16"/>
      <c r="AP6" s="16"/>
      <c r="AQ6" s="16"/>
      <c r="AR6" s="16"/>
      <c r="AS6" s="16"/>
      <c r="AT6" s="16"/>
      <c r="AU6" s="16"/>
      <c r="AV6" s="17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</row>
    <row r="7" spans="1:73" x14ac:dyDescent="0.35">
      <c r="B7" s="16"/>
      <c r="C7" s="16"/>
      <c r="D7" s="16"/>
      <c r="E7" s="16"/>
      <c r="F7" s="16"/>
      <c r="G7" s="39" t="s">
        <v>1</v>
      </c>
      <c r="H7" s="40">
        <v>2917</v>
      </c>
      <c r="I7" s="41">
        <v>8.5500000000000007</v>
      </c>
      <c r="J7" s="36" t="s">
        <v>2</v>
      </c>
      <c r="K7" s="42">
        <v>993</v>
      </c>
      <c r="L7" s="43">
        <v>1.17</v>
      </c>
      <c r="M7" s="36" t="s">
        <v>3</v>
      </c>
      <c r="N7" s="42">
        <v>870</v>
      </c>
      <c r="O7" s="42">
        <v>1.6</v>
      </c>
      <c r="P7" s="36" t="s">
        <v>4</v>
      </c>
      <c r="Q7" s="42">
        <v>794</v>
      </c>
      <c r="R7" s="43">
        <v>2.8</v>
      </c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7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19" thickBot="1" x14ac:dyDescent="0.4">
      <c r="B8" s="16"/>
      <c r="C8" s="16"/>
      <c r="D8" s="16"/>
      <c r="E8" s="16"/>
      <c r="F8" s="16"/>
      <c r="G8" s="53"/>
      <c r="H8" s="54"/>
      <c r="I8" s="55"/>
      <c r="J8" s="46"/>
      <c r="K8" s="47"/>
      <c r="L8" s="48"/>
      <c r="M8" s="46"/>
      <c r="N8" s="47"/>
      <c r="O8" s="47"/>
      <c r="P8" s="46" t="s">
        <v>5</v>
      </c>
      <c r="Q8" s="47">
        <v>829</v>
      </c>
      <c r="R8" s="48">
        <v>1.9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73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</row>
    <row r="9" spans="1:73" x14ac:dyDescent="0.3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74"/>
      <c r="N9" s="16"/>
      <c r="O9" s="16"/>
      <c r="P9" s="7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73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</row>
    <row r="10" spans="1:73" x14ac:dyDescent="0.35">
      <c r="B10" s="4"/>
      <c r="C10" s="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75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</row>
    <row r="11" spans="1:73" ht="19" customHeight="1" x14ac:dyDescent="0.35">
      <c r="A11" s="346" t="s">
        <v>6</v>
      </c>
      <c r="B11" s="340" t="s">
        <v>22</v>
      </c>
      <c r="C11" s="311" t="s">
        <v>34</v>
      </c>
      <c r="D11" s="338" t="s">
        <v>57</v>
      </c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45"/>
      <c r="V11" s="352" t="s">
        <v>55</v>
      </c>
      <c r="W11" s="344"/>
      <c r="X11" s="344"/>
      <c r="Y11" s="344"/>
      <c r="Z11" s="344"/>
      <c r="AA11" s="344"/>
      <c r="AB11" s="344"/>
      <c r="AC11" s="315" t="s">
        <v>64</v>
      </c>
      <c r="AD11" s="316"/>
      <c r="AE11" s="316"/>
      <c r="AF11" s="316"/>
      <c r="AG11" s="317"/>
      <c r="AH11" s="16"/>
      <c r="AI11" s="16"/>
      <c r="AJ11" s="16"/>
      <c r="AK11" s="16"/>
      <c r="AL11" s="16"/>
      <c r="AM11" s="16"/>
      <c r="AN11" s="16"/>
      <c r="AO11" s="16"/>
    </row>
    <row r="12" spans="1:73" ht="19" customHeight="1" x14ac:dyDescent="0.35">
      <c r="A12" s="347"/>
      <c r="B12" s="351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24" t="s">
        <v>7</v>
      </c>
      <c r="W12" s="316"/>
      <c r="X12" s="317"/>
      <c r="Y12" s="220" t="s">
        <v>8</v>
      </c>
      <c r="Z12" s="221" t="s">
        <v>3</v>
      </c>
      <c r="AA12" s="222" t="s">
        <v>4</v>
      </c>
      <c r="AB12" s="217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  <c r="AH12" s="16"/>
      <c r="AI12" s="16"/>
      <c r="AJ12" s="16"/>
      <c r="AK12" s="16"/>
      <c r="AL12" s="16"/>
      <c r="AM12" s="16"/>
      <c r="AN12" s="16"/>
      <c r="AO12" s="16"/>
    </row>
    <row r="13" spans="1:73" ht="37" x14ac:dyDescent="0.35">
      <c r="A13" s="347"/>
      <c r="B13" s="251" t="s">
        <v>31</v>
      </c>
      <c r="C13" s="312"/>
      <c r="D13" s="218" t="s">
        <v>68</v>
      </c>
      <c r="E13" s="219" t="s">
        <v>9</v>
      </c>
      <c r="F13" s="219" t="s">
        <v>10</v>
      </c>
      <c r="G13" s="218" t="s">
        <v>68</v>
      </c>
      <c r="H13" s="219" t="s">
        <v>9</v>
      </c>
      <c r="I13" s="219" t="s">
        <v>10</v>
      </c>
      <c r="J13" s="218" t="s">
        <v>68</v>
      </c>
      <c r="K13" s="219" t="s">
        <v>9</v>
      </c>
      <c r="L13" s="219" t="s">
        <v>10</v>
      </c>
      <c r="M13" s="218" t="s">
        <v>68</v>
      </c>
      <c r="N13" s="219" t="s">
        <v>9</v>
      </c>
      <c r="O13" s="219" t="s">
        <v>10</v>
      </c>
      <c r="P13" s="218" t="s">
        <v>68</v>
      </c>
      <c r="Q13" s="219" t="s">
        <v>9</v>
      </c>
      <c r="R13" s="219" t="s">
        <v>10</v>
      </c>
      <c r="S13" s="218" t="s">
        <v>68</v>
      </c>
      <c r="T13" s="219" t="s">
        <v>9</v>
      </c>
      <c r="U13" s="219" t="s">
        <v>10</v>
      </c>
      <c r="V13" s="289">
        <v>2905</v>
      </c>
      <c r="W13" s="253">
        <v>2915</v>
      </c>
      <c r="X13" s="253" t="s">
        <v>11</v>
      </c>
      <c r="Y13" s="254">
        <v>994</v>
      </c>
      <c r="Z13" s="255">
        <v>871</v>
      </c>
      <c r="AA13" s="253">
        <v>810</v>
      </c>
      <c r="AB13" s="256">
        <v>838</v>
      </c>
      <c r="AC13" s="325"/>
      <c r="AD13" s="295"/>
      <c r="AE13" s="301"/>
      <c r="AF13" s="301"/>
      <c r="AG13" s="301"/>
      <c r="AH13" s="16"/>
      <c r="AI13" s="16"/>
      <c r="AJ13" s="16"/>
      <c r="AK13" s="16"/>
      <c r="AL13" s="16"/>
      <c r="AM13" s="16"/>
      <c r="AN13" s="16"/>
      <c r="AO13" s="16"/>
    </row>
    <row r="14" spans="1:73" s="2" customFormat="1" x14ac:dyDescent="0.35">
      <c r="A14" s="272">
        <v>43953</v>
      </c>
      <c r="B14" s="202">
        <v>43953.481944444444</v>
      </c>
      <c r="C14" s="6" t="s">
        <v>49</v>
      </c>
      <c r="D14" s="20" t="s">
        <v>76</v>
      </c>
      <c r="E14" s="20" t="s">
        <v>76</v>
      </c>
      <c r="F14" s="20" t="s">
        <v>76</v>
      </c>
      <c r="G14" s="20" t="s">
        <v>76</v>
      </c>
      <c r="H14" s="20" t="s">
        <v>76</v>
      </c>
      <c r="I14" s="20" t="s">
        <v>76</v>
      </c>
      <c r="J14" s="19">
        <v>991.52</v>
      </c>
      <c r="K14" s="20">
        <v>5.4</v>
      </c>
      <c r="L14" s="20">
        <v>67.31</v>
      </c>
      <c r="M14" s="19" t="s">
        <v>76</v>
      </c>
      <c r="N14" s="20" t="s">
        <v>76</v>
      </c>
      <c r="O14" s="21" t="s">
        <v>76</v>
      </c>
      <c r="P14" s="20" t="s">
        <v>76</v>
      </c>
      <c r="Q14" s="20" t="s">
        <v>76</v>
      </c>
      <c r="R14" s="21" t="s">
        <v>76</v>
      </c>
      <c r="S14" s="20" t="s">
        <v>76</v>
      </c>
      <c r="T14" s="20" t="s">
        <v>76</v>
      </c>
      <c r="U14" s="20" t="s">
        <v>76</v>
      </c>
      <c r="V14" s="19">
        <v>0</v>
      </c>
      <c r="W14" s="20">
        <v>0</v>
      </c>
      <c r="X14" s="20">
        <v>0</v>
      </c>
      <c r="Y14" s="20">
        <v>57.529914529914535</v>
      </c>
      <c r="Z14" s="20">
        <v>0</v>
      </c>
      <c r="AA14" s="69">
        <v>0</v>
      </c>
      <c r="AB14" s="69">
        <v>0</v>
      </c>
      <c r="AC14" s="19">
        <v>0</v>
      </c>
      <c r="AD14" s="20">
        <v>100</v>
      </c>
      <c r="AE14" s="20">
        <v>0</v>
      </c>
      <c r="AF14" s="20">
        <v>0</v>
      </c>
      <c r="AG14" s="21">
        <v>0</v>
      </c>
    </row>
    <row r="15" spans="1:73" s="2" customFormat="1" x14ac:dyDescent="0.35">
      <c r="A15" s="273">
        <v>43953</v>
      </c>
      <c r="B15" s="203">
        <v>43953.496527777781</v>
      </c>
      <c r="C15" s="14" t="s">
        <v>39</v>
      </c>
      <c r="D15" s="10" t="s">
        <v>76</v>
      </c>
      <c r="E15" s="10" t="s">
        <v>76</v>
      </c>
      <c r="F15" s="10" t="s">
        <v>76</v>
      </c>
      <c r="G15" s="10">
        <v>2912.79</v>
      </c>
      <c r="H15" s="10">
        <v>5.79</v>
      </c>
      <c r="I15" s="10">
        <v>572.28</v>
      </c>
      <c r="J15" s="9">
        <v>992.58</v>
      </c>
      <c r="K15" s="10">
        <v>10.43</v>
      </c>
      <c r="L15" s="10">
        <v>156.4</v>
      </c>
      <c r="M15" s="9">
        <v>875.99</v>
      </c>
      <c r="N15" s="10">
        <v>4.8499999999999996</v>
      </c>
      <c r="O15" s="11">
        <v>109.83</v>
      </c>
      <c r="P15" s="10" t="s">
        <v>76</v>
      </c>
      <c r="Q15" s="10" t="s">
        <v>76</v>
      </c>
      <c r="R15" s="11" t="s">
        <v>76</v>
      </c>
      <c r="S15" s="10" t="s">
        <v>76</v>
      </c>
      <c r="T15" s="10" t="s">
        <v>76</v>
      </c>
      <c r="U15" s="10" t="s">
        <v>76</v>
      </c>
      <c r="V15" s="9">
        <v>0</v>
      </c>
      <c r="W15" s="10">
        <v>66.933333333333323</v>
      </c>
      <c r="X15" s="10">
        <v>66.933333333333323</v>
      </c>
      <c r="Y15" s="10">
        <v>133.67521367521368</v>
      </c>
      <c r="Z15" s="10">
        <v>68.643749999999997</v>
      </c>
      <c r="AA15" s="33">
        <v>0</v>
      </c>
      <c r="AB15" s="33">
        <v>0</v>
      </c>
      <c r="AC15" s="9">
        <v>24.858964650247206</v>
      </c>
      <c r="AD15" s="10">
        <v>49.646823874995711</v>
      </c>
      <c r="AE15" s="10">
        <v>25.494211474757073</v>
      </c>
      <c r="AF15" s="10">
        <v>0</v>
      </c>
      <c r="AG15" s="11">
        <v>0</v>
      </c>
    </row>
    <row r="16" spans="1:73" s="2" customFormat="1" x14ac:dyDescent="0.35">
      <c r="A16" s="273">
        <v>43953</v>
      </c>
      <c r="B16" s="203">
        <v>43953.521527777775</v>
      </c>
      <c r="C16" s="14" t="s">
        <v>39</v>
      </c>
      <c r="D16" s="10">
        <v>2900.76</v>
      </c>
      <c r="E16" s="10">
        <v>3.45</v>
      </c>
      <c r="F16" s="10">
        <v>75.27</v>
      </c>
      <c r="G16" s="10">
        <v>2912.64</v>
      </c>
      <c r="H16" s="10">
        <v>5.72</v>
      </c>
      <c r="I16" s="10">
        <v>528.04999999999995</v>
      </c>
      <c r="J16" s="9">
        <v>992.49</v>
      </c>
      <c r="K16" s="10">
        <v>3.55</v>
      </c>
      <c r="L16" s="10">
        <v>51.94</v>
      </c>
      <c r="M16" s="9">
        <v>876.13</v>
      </c>
      <c r="N16" s="10">
        <v>3.6</v>
      </c>
      <c r="O16" s="11">
        <v>59.62</v>
      </c>
      <c r="P16" s="10" t="s">
        <v>76</v>
      </c>
      <c r="Q16" s="10" t="s">
        <v>76</v>
      </c>
      <c r="R16" s="11" t="s">
        <v>76</v>
      </c>
      <c r="S16" s="10" t="s">
        <v>76</v>
      </c>
      <c r="T16" s="10" t="s">
        <v>76</v>
      </c>
      <c r="U16" s="10" t="s">
        <v>76</v>
      </c>
      <c r="V16" s="9">
        <v>8.803508771929824</v>
      </c>
      <c r="W16" s="10">
        <v>61.760233918128641</v>
      </c>
      <c r="X16" s="10">
        <v>70.563742690058461</v>
      </c>
      <c r="Y16" s="10">
        <v>44.393162393162392</v>
      </c>
      <c r="Z16" s="10">
        <v>37.262499999999996</v>
      </c>
      <c r="AA16" s="33">
        <v>0</v>
      </c>
      <c r="AB16" s="33">
        <v>0</v>
      </c>
      <c r="AC16" s="9">
        <v>46.356601283180751</v>
      </c>
      <c r="AD16" s="10">
        <v>29.163931082828714</v>
      </c>
      <c r="AE16" s="10">
        <v>24.479467633990538</v>
      </c>
      <c r="AF16" s="10">
        <v>0</v>
      </c>
      <c r="AG16" s="11">
        <v>0</v>
      </c>
    </row>
    <row r="17" spans="1:34" s="2" customFormat="1" x14ac:dyDescent="0.35">
      <c r="A17" s="273">
        <v>43953</v>
      </c>
      <c r="B17" s="203">
        <v>43953.527777777781</v>
      </c>
      <c r="C17" s="14" t="s">
        <v>39</v>
      </c>
      <c r="D17" s="10">
        <v>2900.09</v>
      </c>
      <c r="E17" s="10">
        <v>7.06</v>
      </c>
      <c r="F17" s="10">
        <v>146.81</v>
      </c>
      <c r="G17" s="10">
        <v>2912.39</v>
      </c>
      <c r="H17" s="10">
        <v>5.54</v>
      </c>
      <c r="I17" s="10">
        <v>1254.19</v>
      </c>
      <c r="J17" s="9">
        <v>991.12</v>
      </c>
      <c r="K17" s="10">
        <v>1.92</v>
      </c>
      <c r="L17" s="10">
        <v>78.42</v>
      </c>
      <c r="M17" s="9">
        <v>876.52</v>
      </c>
      <c r="N17" s="10">
        <v>3.43</v>
      </c>
      <c r="O17" s="11">
        <v>143.02000000000001</v>
      </c>
      <c r="P17" s="10" t="s">
        <v>76</v>
      </c>
      <c r="Q17" s="10" t="s">
        <v>76</v>
      </c>
      <c r="R17" s="11" t="s">
        <v>76</v>
      </c>
      <c r="S17" s="10" t="s">
        <v>76</v>
      </c>
      <c r="T17" s="10" t="s">
        <v>76</v>
      </c>
      <c r="U17" s="10" t="s">
        <v>76</v>
      </c>
      <c r="V17" s="9">
        <v>17.170760233918127</v>
      </c>
      <c r="W17" s="10">
        <v>146.6888888888889</v>
      </c>
      <c r="X17" s="10">
        <v>163.85964912280701</v>
      </c>
      <c r="Y17" s="10">
        <v>67.025641025641036</v>
      </c>
      <c r="Z17" s="10">
        <v>89.387500000000003</v>
      </c>
      <c r="AA17" s="33">
        <v>0</v>
      </c>
      <c r="AB17" s="33">
        <v>0</v>
      </c>
      <c r="AC17" s="9">
        <v>51.162525872665377</v>
      </c>
      <c r="AD17" s="10">
        <v>20.927672623882383</v>
      </c>
      <c r="AE17" s="10">
        <v>27.909801503452243</v>
      </c>
      <c r="AF17" s="10">
        <v>0</v>
      </c>
      <c r="AG17" s="11">
        <v>0</v>
      </c>
      <c r="AH17" s="34"/>
    </row>
    <row r="18" spans="1:34" s="2" customFormat="1" x14ac:dyDescent="0.35">
      <c r="A18" s="273">
        <v>43953</v>
      </c>
      <c r="B18" s="203">
        <v>43953.536805555559</v>
      </c>
      <c r="C18" s="14" t="s">
        <v>39</v>
      </c>
      <c r="D18" s="10">
        <v>2901.52</v>
      </c>
      <c r="E18" s="10">
        <v>10.37</v>
      </c>
      <c r="F18" s="10">
        <v>593</v>
      </c>
      <c r="G18" s="10">
        <v>2912.38</v>
      </c>
      <c r="H18" s="10">
        <v>5.42</v>
      </c>
      <c r="I18" s="10">
        <v>1220.76</v>
      </c>
      <c r="J18" s="9">
        <v>992.9</v>
      </c>
      <c r="K18" s="10">
        <v>3.16</v>
      </c>
      <c r="L18" s="10">
        <v>116.06</v>
      </c>
      <c r="M18" s="9">
        <v>876.53</v>
      </c>
      <c r="N18" s="10">
        <v>3.5</v>
      </c>
      <c r="O18" s="11">
        <v>182.5</v>
      </c>
      <c r="P18" s="10">
        <v>809.2</v>
      </c>
      <c r="Q18" s="10">
        <v>5.18</v>
      </c>
      <c r="R18" s="11">
        <v>119.57</v>
      </c>
      <c r="S18" s="10" t="s">
        <v>76</v>
      </c>
      <c r="T18" s="10" t="s">
        <v>76</v>
      </c>
      <c r="U18" s="10" t="s">
        <v>76</v>
      </c>
      <c r="V18" s="9">
        <v>69.356725146198826</v>
      </c>
      <c r="W18" s="10">
        <v>142.77894736842103</v>
      </c>
      <c r="X18" s="10">
        <v>212.13567251461984</v>
      </c>
      <c r="Y18" s="10">
        <v>99.196581196581207</v>
      </c>
      <c r="Z18" s="10">
        <v>114.0625</v>
      </c>
      <c r="AA18" s="33">
        <v>42.703571428571429</v>
      </c>
      <c r="AB18" s="33">
        <v>0</v>
      </c>
      <c r="AC18" s="9">
        <v>45.31861387268944</v>
      </c>
      <c r="AD18" s="10">
        <v>21.191398445393165</v>
      </c>
      <c r="AE18" s="10">
        <v>24.367209595535584</v>
      </c>
      <c r="AF18" s="10">
        <v>9.1227780863818086</v>
      </c>
      <c r="AG18" s="11">
        <v>0</v>
      </c>
      <c r="AH18" s="34"/>
    </row>
    <row r="19" spans="1:34" s="2" customFormat="1" x14ac:dyDescent="0.35">
      <c r="A19" s="273">
        <v>43953</v>
      </c>
      <c r="B19" s="203">
        <v>43953.548611111109</v>
      </c>
      <c r="C19" s="14" t="s">
        <v>39</v>
      </c>
      <c r="D19" s="10">
        <v>2900.41</v>
      </c>
      <c r="E19" s="10">
        <v>6.52</v>
      </c>
      <c r="F19" s="10">
        <v>137.38</v>
      </c>
      <c r="G19" s="10">
        <v>2912.15</v>
      </c>
      <c r="H19" s="10">
        <v>5.5</v>
      </c>
      <c r="I19" s="10">
        <v>1381.73</v>
      </c>
      <c r="J19" s="9">
        <v>992.58</v>
      </c>
      <c r="K19" s="10">
        <v>3.76</v>
      </c>
      <c r="L19" s="10">
        <v>152.30000000000001</v>
      </c>
      <c r="M19" s="9">
        <v>876.63</v>
      </c>
      <c r="N19" s="10">
        <v>4.8499999999999996</v>
      </c>
      <c r="O19" s="11">
        <v>217.46</v>
      </c>
      <c r="P19" s="10">
        <v>810.71</v>
      </c>
      <c r="Q19" s="10">
        <v>1.58</v>
      </c>
      <c r="R19" s="11">
        <v>33.08</v>
      </c>
      <c r="S19" s="10">
        <v>839.08</v>
      </c>
      <c r="T19" s="10">
        <v>0.52</v>
      </c>
      <c r="U19" s="10">
        <v>11.15</v>
      </c>
      <c r="V19" s="9">
        <v>16.067836257309938</v>
      </c>
      <c r="W19" s="10">
        <v>161.60584795321637</v>
      </c>
      <c r="X19" s="10">
        <v>177.67368421052632</v>
      </c>
      <c r="Y19" s="10">
        <v>130.17094017094018</v>
      </c>
      <c r="Z19" s="10">
        <v>135.91249999999999</v>
      </c>
      <c r="AA19" s="33">
        <v>11.814285714285715</v>
      </c>
      <c r="AB19" s="33">
        <v>5.8684210526315796</v>
      </c>
      <c r="AC19" s="9">
        <v>38.504193226742132</v>
      </c>
      <c r="AD19" s="10">
        <v>28.2097321002793</v>
      </c>
      <c r="AE19" s="10">
        <v>29.454002629498849</v>
      </c>
      <c r="AF19" s="10">
        <v>2.5603090407006137</v>
      </c>
      <c r="AG19" s="11">
        <v>1.2717630027791185</v>
      </c>
      <c r="AH19" s="34"/>
    </row>
    <row r="20" spans="1:34" s="2" customFormat="1" x14ac:dyDescent="0.35">
      <c r="A20" s="273">
        <v>43953</v>
      </c>
      <c r="B20" s="203">
        <v>43953.569444444445</v>
      </c>
      <c r="C20" s="14" t="s">
        <v>39</v>
      </c>
      <c r="D20" s="10">
        <v>2900.99</v>
      </c>
      <c r="E20" s="10">
        <v>6.88</v>
      </c>
      <c r="F20" s="10">
        <v>243.55</v>
      </c>
      <c r="G20" s="10">
        <v>2912.58</v>
      </c>
      <c r="H20" s="10">
        <v>6.49</v>
      </c>
      <c r="I20" s="10">
        <v>1742.52</v>
      </c>
      <c r="J20" s="9">
        <v>991.72</v>
      </c>
      <c r="K20" s="10">
        <v>2.04</v>
      </c>
      <c r="L20" s="10">
        <v>66.19</v>
      </c>
      <c r="M20" s="9">
        <v>875.91</v>
      </c>
      <c r="N20" s="10">
        <v>6.72</v>
      </c>
      <c r="O20" s="11">
        <v>235.73</v>
      </c>
      <c r="P20" s="10">
        <v>811.45</v>
      </c>
      <c r="Q20" s="10">
        <v>1.34</v>
      </c>
      <c r="R20" s="11">
        <v>22.64</v>
      </c>
      <c r="S20" s="10">
        <v>838.53</v>
      </c>
      <c r="T20" s="10">
        <v>2.21</v>
      </c>
      <c r="U20" s="10">
        <v>26.18</v>
      </c>
      <c r="V20" s="9">
        <v>28.485380116959064</v>
      </c>
      <c r="W20" s="10">
        <v>203.80350877192981</v>
      </c>
      <c r="X20" s="10">
        <v>232.28888888888889</v>
      </c>
      <c r="Y20" s="10">
        <v>56.572649572649574</v>
      </c>
      <c r="Z20" s="10">
        <v>147.33124999999998</v>
      </c>
      <c r="AA20" s="33">
        <v>8.0857142857142872</v>
      </c>
      <c r="AB20" s="33">
        <v>13.778947368421052</v>
      </c>
      <c r="AC20" s="9">
        <v>50.71173688589252</v>
      </c>
      <c r="AD20" s="10">
        <v>12.350557677506004</v>
      </c>
      <c r="AE20" s="10">
        <v>32.164360597736</v>
      </c>
      <c r="AF20" s="10">
        <v>1.7652183767936518</v>
      </c>
      <c r="AG20" s="11">
        <v>3.00812646207183</v>
      </c>
      <c r="AH20" s="34"/>
    </row>
    <row r="21" spans="1:34" s="2" customFormat="1" x14ac:dyDescent="0.35">
      <c r="A21" s="273">
        <v>43953</v>
      </c>
      <c r="B21" s="203">
        <v>43953.580555555556</v>
      </c>
      <c r="C21" s="14" t="s">
        <v>39</v>
      </c>
      <c r="D21" s="10">
        <v>2901.51</v>
      </c>
      <c r="E21" s="10">
        <v>4.42</v>
      </c>
      <c r="F21" s="10">
        <v>54.56</v>
      </c>
      <c r="G21" s="10">
        <v>2912.52</v>
      </c>
      <c r="H21" s="10">
        <v>6.01</v>
      </c>
      <c r="I21" s="10">
        <v>1467.85</v>
      </c>
      <c r="J21" s="9">
        <v>991.45</v>
      </c>
      <c r="K21" s="10">
        <v>2.72</v>
      </c>
      <c r="L21" s="10">
        <v>41.82</v>
      </c>
      <c r="M21" s="9">
        <v>876.21</v>
      </c>
      <c r="N21" s="10">
        <v>4.45</v>
      </c>
      <c r="O21" s="11">
        <v>202.72</v>
      </c>
      <c r="P21" s="10">
        <v>810.08</v>
      </c>
      <c r="Q21" s="10">
        <v>0.01</v>
      </c>
      <c r="R21" s="11">
        <v>0.02</v>
      </c>
      <c r="S21" s="10">
        <v>838.55</v>
      </c>
      <c r="T21" s="10">
        <v>2.06</v>
      </c>
      <c r="U21" s="10">
        <v>48.32</v>
      </c>
      <c r="V21" s="9">
        <v>6.3812865497076023</v>
      </c>
      <c r="W21" s="10">
        <v>171.67836257309938</v>
      </c>
      <c r="X21" s="10">
        <v>178.05964912280697</v>
      </c>
      <c r="Y21" s="10">
        <v>35.743589743589745</v>
      </c>
      <c r="Z21" s="10">
        <v>126.69999999999999</v>
      </c>
      <c r="AA21" s="33">
        <v>7.1428571428571435E-3</v>
      </c>
      <c r="AB21" s="33">
        <v>25.431578947368422</v>
      </c>
      <c r="AC21" s="9">
        <v>48.657893398274766</v>
      </c>
      <c r="AD21" s="10">
        <v>9.7675570404821634</v>
      </c>
      <c r="AE21" s="10">
        <v>34.622976760498211</v>
      </c>
      <c r="AF21" s="10">
        <v>1.9519098410473686E-3</v>
      </c>
      <c r="AG21" s="11">
        <v>6.9496208909038097</v>
      </c>
      <c r="AH21" s="34"/>
    </row>
    <row r="22" spans="1:34" s="2" customFormat="1" x14ac:dyDescent="0.35">
      <c r="A22" s="273">
        <v>43953</v>
      </c>
      <c r="B22" s="203">
        <v>43953.590277777781</v>
      </c>
      <c r="C22" s="14" t="s">
        <v>39</v>
      </c>
      <c r="D22" s="10">
        <v>2900.96</v>
      </c>
      <c r="E22" s="10">
        <v>1.85</v>
      </c>
      <c r="F22" s="10">
        <v>61.92</v>
      </c>
      <c r="G22" s="10">
        <v>2912.65</v>
      </c>
      <c r="H22" s="10">
        <v>6.39</v>
      </c>
      <c r="I22" s="10">
        <v>1490.18</v>
      </c>
      <c r="J22" s="9">
        <v>992.09</v>
      </c>
      <c r="K22" s="10">
        <v>3.96</v>
      </c>
      <c r="L22" s="10">
        <v>142.16</v>
      </c>
      <c r="M22" s="9">
        <v>876.18</v>
      </c>
      <c r="N22" s="10">
        <v>2.83</v>
      </c>
      <c r="O22" s="11">
        <v>159.84</v>
      </c>
      <c r="P22" s="10">
        <v>809.45</v>
      </c>
      <c r="Q22" s="10">
        <v>4.95</v>
      </c>
      <c r="R22" s="11">
        <v>50.68</v>
      </c>
      <c r="S22" s="10">
        <v>836.4</v>
      </c>
      <c r="T22" s="10">
        <v>6.12</v>
      </c>
      <c r="U22" s="10">
        <v>76.5</v>
      </c>
      <c r="V22" s="9">
        <v>7.2421052631578942</v>
      </c>
      <c r="W22" s="10">
        <v>174.29005847953215</v>
      </c>
      <c r="X22" s="10">
        <v>181.53216374269005</v>
      </c>
      <c r="Y22" s="10">
        <v>121.50427350427351</v>
      </c>
      <c r="Z22" s="10">
        <v>99.899999999999991</v>
      </c>
      <c r="AA22" s="33">
        <v>18.100000000000001</v>
      </c>
      <c r="AB22" s="33">
        <v>40.263157894736842</v>
      </c>
      <c r="AC22" s="9">
        <v>39.352335370450007</v>
      </c>
      <c r="AD22" s="10">
        <v>26.339557802332404</v>
      </c>
      <c r="AE22" s="10">
        <v>21.656208037493087</v>
      </c>
      <c r="AF22" s="10">
        <v>3.923697352138388</v>
      </c>
      <c r="AG22" s="11">
        <v>8.7282014375861188</v>
      </c>
      <c r="AH22" s="34"/>
    </row>
    <row r="23" spans="1:34" s="2" customFormat="1" x14ac:dyDescent="0.35">
      <c r="A23" s="273">
        <v>43953</v>
      </c>
      <c r="B23" s="203">
        <v>43953.70416666667</v>
      </c>
      <c r="C23" s="14" t="s">
        <v>39</v>
      </c>
      <c r="D23" s="10">
        <v>2900.08</v>
      </c>
      <c r="E23" s="10">
        <v>5.12</v>
      </c>
      <c r="F23" s="10">
        <v>76.88</v>
      </c>
      <c r="G23" s="10">
        <v>2912.58</v>
      </c>
      <c r="H23" s="10">
        <v>5.87</v>
      </c>
      <c r="I23" s="10">
        <v>3964.44</v>
      </c>
      <c r="J23" s="9">
        <v>992.66</v>
      </c>
      <c r="K23" s="10">
        <v>4.8099999999999996</v>
      </c>
      <c r="L23" s="10">
        <v>240.59</v>
      </c>
      <c r="M23" s="9">
        <v>876.07</v>
      </c>
      <c r="N23" s="10">
        <v>5.23</v>
      </c>
      <c r="O23" s="11">
        <v>631.23</v>
      </c>
      <c r="P23" s="10">
        <v>810.11</v>
      </c>
      <c r="Q23" s="10">
        <v>3.95</v>
      </c>
      <c r="R23" s="11">
        <v>164.7</v>
      </c>
      <c r="S23" s="10">
        <v>840.11</v>
      </c>
      <c r="T23" s="10">
        <v>2.92</v>
      </c>
      <c r="U23" s="10">
        <v>82.84</v>
      </c>
      <c r="V23" s="9">
        <v>8.9918128654970744</v>
      </c>
      <c r="W23" s="10">
        <v>463.67719298245612</v>
      </c>
      <c r="X23" s="10">
        <v>472.6690058479532</v>
      </c>
      <c r="Y23" s="10">
        <v>205.63247863247864</v>
      </c>
      <c r="Z23" s="10">
        <v>394.51875000000001</v>
      </c>
      <c r="AA23" s="33">
        <v>58.821428571428569</v>
      </c>
      <c r="AB23" s="33">
        <v>43.6</v>
      </c>
      <c r="AC23" s="9">
        <v>40.218877589867709</v>
      </c>
      <c r="AD23" s="10">
        <v>17.497037851644357</v>
      </c>
      <c r="AE23" s="10">
        <v>33.569159637815773</v>
      </c>
      <c r="AF23" s="10">
        <v>5.0050496353814964</v>
      </c>
      <c r="AG23" s="11">
        <v>3.7098752852906687</v>
      </c>
      <c r="AH23" s="34"/>
    </row>
    <row r="24" spans="1:34" s="2" customFormat="1" x14ac:dyDescent="0.35">
      <c r="A24" s="273">
        <v>43953</v>
      </c>
      <c r="B24" s="203">
        <v>43953.715277777781</v>
      </c>
      <c r="C24" s="14" t="s">
        <v>39</v>
      </c>
      <c r="D24" s="10">
        <v>2900.41</v>
      </c>
      <c r="E24" s="10">
        <v>5.46</v>
      </c>
      <c r="F24" s="10">
        <v>153.83000000000001</v>
      </c>
      <c r="G24" s="10">
        <v>2912.54</v>
      </c>
      <c r="H24" s="10">
        <v>6.07</v>
      </c>
      <c r="I24" s="10">
        <v>6898.44</v>
      </c>
      <c r="J24" s="9">
        <v>991.43</v>
      </c>
      <c r="K24" s="10">
        <v>4.57</v>
      </c>
      <c r="L24" s="10">
        <v>258.02999999999997</v>
      </c>
      <c r="M24" s="9">
        <v>876</v>
      </c>
      <c r="N24" s="10">
        <v>3.67</v>
      </c>
      <c r="O24" s="11">
        <v>857.25</v>
      </c>
      <c r="P24" s="10">
        <v>810.54</v>
      </c>
      <c r="Q24" s="10">
        <v>3.83</v>
      </c>
      <c r="R24" s="11">
        <v>183.95</v>
      </c>
      <c r="S24" s="10">
        <v>837.16</v>
      </c>
      <c r="T24" s="10">
        <v>2.76</v>
      </c>
      <c r="U24" s="10">
        <v>73.430000000000007</v>
      </c>
      <c r="V24" s="9">
        <v>17.991812865497074</v>
      </c>
      <c r="W24" s="10">
        <v>806.83508771929814</v>
      </c>
      <c r="X24" s="10">
        <v>824.82690058479523</v>
      </c>
      <c r="Y24" s="10">
        <v>220.53846153846152</v>
      </c>
      <c r="Z24" s="10">
        <v>535.78125</v>
      </c>
      <c r="AA24" s="33">
        <v>65.696428571428569</v>
      </c>
      <c r="AB24" s="33">
        <v>38.64736842105264</v>
      </c>
      <c r="AC24" s="9">
        <v>48.936908577102237</v>
      </c>
      <c r="AD24" s="10">
        <v>13.084527823220487</v>
      </c>
      <c r="AE24" s="10">
        <v>31.787855160866087</v>
      </c>
      <c r="AF24" s="10">
        <v>3.8977634174670284</v>
      </c>
      <c r="AG24" s="11">
        <v>2.2929450213441607</v>
      </c>
      <c r="AH24" s="34"/>
    </row>
    <row r="25" spans="1:34" s="2" customFormat="1" x14ac:dyDescent="0.35">
      <c r="A25" s="274">
        <v>43953</v>
      </c>
      <c r="B25" s="204">
        <v>43953.727083333331</v>
      </c>
      <c r="C25" s="28" t="s">
        <v>49</v>
      </c>
      <c r="D25" s="30">
        <v>2900.74</v>
      </c>
      <c r="E25" s="30">
        <v>5.95</v>
      </c>
      <c r="F25" s="30">
        <v>136.25</v>
      </c>
      <c r="G25" s="30">
        <v>2912.6</v>
      </c>
      <c r="H25" s="30">
        <v>6.08</v>
      </c>
      <c r="I25" s="30">
        <v>7055.42</v>
      </c>
      <c r="J25" s="29">
        <v>991.28</v>
      </c>
      <c r="K25" s="30">
        <v>2.11</v>
      </c>
      <c r="L25" s="30">
        <v>155.93</v>
      </c>
      <c r="M25" s="29">
        <v>876.05</v>
      </c>
      <c r="N25" s="30">
        <v>3.86</v>
      </c>
      <c r="O25" s="31">
        <v>817.51</v>
      </c>
      <c r="P25" s="30">
        <v>810.11</v>
      </c>
      <c r="Q25" s="30">
        <v>3.53</v>
      </c>
      <c r="R25" s="31">
        <v>157.77000000000001</v>
      </c>
      <c r="S25" s="30">
        <v>839.04</v>
      </c>
      <c r="T25" s="30">
        <v>2.04</v>
      </c>
      <c r="U25" s="30">
        <v>42.11</v>
      </c>
      <c r="V25" s="29">
        <v>15.935672514619881</v>
      </c>
      <c r="W25" s="30">
        <v>825.19532163742679</v>
      </c>
      <c r="X25" s="30">
        <v>841.1309941520467</v>
      </c>
      <c r="Y25" s="30">
        <v>133.2735042735043</v>
      </c>
      <c r="Z25" s="30">
        <v>510.94374999999997</v>
      </c>
      <c r="AA25" s="70">
        <v>56.346428571428582</v>
      </c>
      <c r="AB25" s="70">
        <v>22.163157894736845</v>
      </c>
      <c r="AC25" s="29">
        <v>53.785643131064262</v>
      </c>
      <c r="AD25" s="30">
        <v>8.522098447825492</v>
      </c>
      <c r="AE25" s="30">
        <v>32.672007557220084</v>
      </c>
      <c r="AF25" s="30">
        <v>3.6030403348863289</v>
      </c>
      <c r="AG25" s="31">
        <v>1.417210529003837</v>
      </c>
    </row>
    <row r="26" spans="1:34" s="2" customFormat="1" x14ac:dyDescent="0.35">
      <c r="A26" s="281"/>
      <c r="B26" s="56"/>
      <c r="C26" s="192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10"/>
      <c r="W26" s="10"/>
      <c r="X26" s="10"/>
      <c r="Y26" s="10"/>
      <c r="Z26" s="10"/>
      <c r="AA26" s="33"/>
      <c r="AB26" s="33"/>
      <c r="AC26" s="10"/>
      <c r="AD26" s="10"/>
      <c r="AE26" s="10"/>
      <c r="AF26" s="10"/>
      <c r="AG26" s="10"/>
    </row>
    <row r="27" spans="1:34" s="2" customFormat="1" x14ac:dyDescent="0.35">
      <c r="A27" s="281"/>
      <c r="B27" s="56"/>
      <c r="C27" s="192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10"/>
      <c r="W27" s="10"/>
      <c r="X27" s="10"/>
      <c r="Y27" s="10"/>
      <c r="Z27" s="10"/>
      <c r="AA27" s="33"/>
      <c r="AB27" s="33"/>
      <c r="AC27" s="10"/>
      <c r="AD27" s="10"/>
      <c r="AE27" s="10"/>
      <c r="AF27" s="10"/>
      <c r="AG27" s="10"/>
    </row>
    <row r="28" spans="1:34" x14ac:dyDescent="0.45">
      <c r="A28" s="265">
        <v>43954</v>
      </c>
      <c r="B28" s="202">
        <v>43954.418055555558</v>
      </c>
      <c r="C28" s="6" t="s">
        <v>47</v>
      </c>
      <c r="D28" s="20">
        <v>2900.69</v>
      </c>
      <c r="E28" s="20">
        <v>1.95895</v>
      </c>
      <c r="F28" s="20">
        <v>55.650100000000002</v>
      </c>
      <c r="G28" s="20">
        <v>2913.5</v>
      </c>
      <c r="H28" s="20">
        <v>7.6307400000000003</v>
      </c>
      <c r="I28" s="20">
        <v>1378.06</v>
      </c>
      <c r="J28" s="19">
        <v>991.42600000000004</v>
      </c>
      <c r="K28" s="20">
        <v>2.3791799999999999</v>
      </c>
      <c r="L28" s="20">
        <v>33.392299999999999</v>
      </c>
      <c r="M28" s="19">
        <v>876.97400000000005</v>
      </c>
      <c r="N28" s="20">
        <v>5.5425700000000004</v>
      </c>
      <c r="O28" s="21">
        <v>139.113</v>
      </c>
      <c r="P28" s="20">
        <v>808.53099999999995</v>
      </c>
      <c r="Q28" s="20">
        <v>2.41473</v>
      </c>
      <c r="R28" s="21">
        <v>23.304400000000001</v>
      </c>
      <c r="S28" s="20">
        <v>839.15800000000002</v>
      </c>
      <c r="T28" s="169">
        <v>2.83508</v>
      </c>
      <c r="U28" s="169">
        <v>36.83</v>
      </c>
      <c r="V28" s="19">
        <f t="shared" ref="V28:V40" si="0">F28/$I$7</f>
        <v>6.5087836257309934</v>
      </c>
      <c r="W28" s="20">
        <f t="shared" ref="W28:W40" si="1">I28/$I$7</f>
        <v>161.17660818713449</v>
      </c>
      <c r="X28" s="20">
        <f>V28+W28</f>
        <v>167.68539181286548</v>
      </c>
      <c r="Y28" s="20">
        <f t="shared" ref="Y28:Y40" si="2">L28/$L$7</f>
        <v>28.54042735042735</v>
      </c>
      <c r="Z28" s="20">
        <f t="shared" ref="Z28:Z40" si="3">O28/$O$7</f>
        <v>86.945624999999993</v>
      </c>
      <c r="AA28" s="69">
        <f t="shared" ref="AA28:AA40" si="4">R28/$R$7</f>
        <v>8.3230000000000004</v>
      </c>
      <c r="AB28" s="69">
        <f t="shared" ref="AB28:AB40" si="5">U28/$R$8</f>
        <v>19.38421052631579</v>
      </c>
      <c r="AC28" s="19">
        <f>(V28+W28)/(V28+W28+Y28+Z28+AA28+AB28)*100</f>
        <v>53.939178288161358</v>
      </c>
      <c r="AD28" s="20">
        <f>Y28/(W28+Y28+Z28+V28+AA28+AB28)*100</f>
        <v>9.1805683406997005</v>
      </c>
      <c r="AE28" s="20">
        <f>Z28/(Y28+Z28+V28+W28+AA28+AB28)*100</f>
        <v>27.967704983415263</v>
      </c>
      <c r="AF28" s="20">
        <f>AA28/(Z28+V28+W28+Y28+AA28+AB28)*100</f>
        <v>2.6772503915747947</v>
      </c>
      <c r="AG28" s="21">
        <f>AB28/(AA28+W28+Y28+Z28+V28+AB28)*100</f>
        <v>6.2352979961488897</v>
      </c>
      <c r="AH28" s="34"/>
    </row>
    <row r="29" spans="1:34" x14ac:dyDescent="0.45">
      <c r="A29" s="266">
        <v>43954</v>
      </c>
      <c r="B29" s="203">
        <v>43954.429166666669</v>
      </c>
      <c r="C29" s="14" t="s">
        <v>36</v>
      </c>
      <c r="D29" s="10">
        <v>2901.02</v>
      </c>
      <c r="E29" s="10">
        <v>6.22</v>
      </c>
      <c r="F29" s="10">
        <v>76.66</v>
      </c>
      <c r="G29" s="10">
        <v>2913.19</v>
      </c>
      <c r="H29" s="10">
        <v>6.3</v>
      </c>
      <c r="I29" s="10">
        <v>2357.4899999999998</v>
      </c>
      <c r="J29" s="9">
        <v>992.15</v>
      </c>
      <c r="K29" s="10">
        <v>1.1200000000000001</v>
      </c>
      <c r="L29" s="10">
        <v>34.299999999999997</v>
      </c>
      <c r="M29" s="9">
        <v>876.64</v>
      </c>
      <c r="N29" s="10">
        <v>3.96</v>
      </c>
      <c r="O29" s="11">
        <v>341.72</v>
      </c>
      <c r="P29" s="10">
        <v>810.29</v>
      </c>
      <c r="Q29" s="10">
        <v>1.1100000000000001</v>
      </c>
      <c r="R29" s="11">
        <v>41.75</v>
      </c>
      <c r="S29" s="10">
        <v>837.98</v>
      </c>
      <c r="T29" s="32">
        <v>1.08</v>
      </c>
      <c r="U29" s="32">
        <v>24.5</v>
      </c>
      <c r="V29" s="9">
        <f t="shared" si="0"/>
        <v>8.9660818713450272</v>
      </c>
      <c r="W29" s="10">
        <f t="shared" si="1"/>
        <v>275.72982456140346</v>
      </c>
      <c r="X29" s="10">
        <f t="shared" ref="X29:X39" si="6">V29+W29</f>
        <v>284.69590643274847</v>
      </c>
      <c r="Y29" s="10">
        <f t="shared" si="2"/>
        <v>29.316239316239315</v>
      </c>
      <c r="Z29" s="10">
        <f t="shared" si="3"/>
        <v>213.57500000000002</v>
      </c>
      <c r="AA29" s="33">
        <f t="shared" si="4"/>
        <v>14.910714285714286</v>
      </c>
      <c r="AB29" s="33">
        <f t="shared" si="5"/>
        <v>12.894736842105264</v>
      </c>
      <c r="AC29" s="9">
        <f t="shared" ref="AC29:AC39" si="7">(V29+W29)/(V29+W29+Y29+Z29+AA29+AB29)*100</f>
        <v>51.260299117004138</v>
      </c>
      <c r="AD29" s="10">
        <f t="shared" ref="AD29:AD39" si="8">Y29/(W29+Y29+Z29+V29+AA29+AB29)*100</f>
        <v>5.2784713878247818</v>
      </c>
      <c r="AE29" s="10">
        <f t="shared" ref="AE29:AE39" si="9">Z29/(Y29+Z29+V29+W29+AA29+AB29)*100</f>
        <v>38.454779772185802</v>
      </c>
      <c r="AF29" s="10">
        <f t="shared" ref="AF29:AF39" si="10">AA29/(Z29+V29+W29+Y29+AA29+AB29)*100</f>
        <v>2.684716067438266</v>
      </c>
      <c r="AG29" s="11">
        <f t="shared" ref="AG29:AG39" si="11">AB29/(AA29+W29+Y29+Z29+V29+AB29)*100</f>
        <v>2.321733655546991</v>
      </c>
      <c r="AH29" s="34"/>
    </row>
    <row r="30" spans="1:34" x14ac:dyDescent="0.45">
      <c r="A30" s="266">
        <v>43954</v>
      </c>
      <c r="B30" s="203">
        <v>43954.44027777778</v>
      </c>
      <c r="C30" s="14" t="s">
        <v>37</v>
      </c>
      <c r="D30" s="10">
        <v>2900.8</v>
      </c>
      <c r="E30" s="10">
        <v>6.9</v>
      </c>
      <c r="F30" s="10">
        <v>697.96</v>
      </c>
      <c r="G30" s="10">
        <v>2913.88</v>
      </c>
      <c r="H30" s="10">
        <v>8.76</v>
      </c>
      <c r="I30" s="10">
        <v>21036.27</v>
      </c>
      <c r="J30" s="9">
        <v>991.67</v>
      </c>
      <c r="K30" s="10">
        <v>3.42</v>
      </c>
      <c r="L30" s="10">
        <v>230.54</v>
      </c>
      <c r="M30" s="9">
        <v>876.75</v>
      </c>
      <c r="N30" s="10">
        <v>4.2300000000000004</v>
      </c>
      <c r="O30" s="11">
        <v>2038.49</v>
      </c>
      <c r="P30" s="10">
        <v>810.51</v>
      </c>
      <c r="Q30" s="10">
        <v>3.85</v>
      </c>
      <c r="R30" s="11">
        <v>422.67</v>
      </c>
      <c r="S30" s="10">
        <v>841.78</v>
      </c>
      <c r="T30" s="32">
        <v>1.85</v>
      </c>
      <c r="U30" s="32">
        <v>43.46</v>
      </c>
      <c r="V30" s="9">
        <f t="shared" si="0"/>
        <v>81.632748538011697</v>
      </c>
      <c r="W30" s="10">
        <f t="shared" si="1"/>
        <v>2460.3824561403508</v>
      </c>
      <c r="X30" s="10">
        <f t="shared" si="6"/>
        <v>2542.0152046783624</v>
      </c>
      <c r="Y30" s="10">
        <f t="shared" si="2"/>
        <v>197.04273504273505</v>
      </c>
      <c r="Z30" s="10">
        <f t="shared" si="3"/>
        <v>1274.0562499999999</v>
      </c>
      <c r="AA30" s="33">
        <f t="shared" si="4"/>
        <v>150.95357142857145</v>
      </c>
      <c r="AB30" s="33">
        <f t="shared" si="5"/>
        <v>22.873684210526317</v>
      </c>
      <c r="AC30" s="9">
        <f t="shared" si="7"/>
        <v>60.71293897590386</v>
      </c>
      <c r="AD30" s="10">
        <f t="shared" si="8"/>
        <v>4.7061258824407526</v>
      </c>
      <c r="AE30" s="10">
        <f t="shared" si="9"/>
        <v>30.429282726460364</v>
      </c>
      <c r="AF30" s="10">
        <f t="shared" si="10"/>
        <v>3.6053423100973219</v>
      </c>
      <c r="AG30" s="11">
        <f t="shared" si="11"/>
        <v>0.54631010509769706</v>
      </c>
      <c r="AH30" s="34"/>
    </row>
    <row r="31" spans="1:34" s="2" customFormat="1" ht="17" customHeight="1" x14ac:dyDescent="0.45">
      <c r="A31" s="266">
        <v>43954</v>
      </c>
      <c r="B31" s="203">
        <v>43954.447916666664</v>
      </c>
      <c r="C31" s="14" t="s">
        <v>38</v>
      </c>
      <c r="D31" s="10">
        <v>2900.11</v>
      </c>
      <c r="E31" s="10">
        <v>8.56</v>
      </c>
      <c r="F31" s="10">
        <v>1804.42</v>
      </c>
      <c r="G31" s="10">
        <v>2914.56</v>
      </c>
      <c r="H31" s="10">
        <v>9.24</v>
      </c>
      <c r="I31" s="10">
        <v>9419.2099999999991</v>
      </c>
      <c r="J31" s="9">
        <v>991.74</v>
      </c>
      <c r="K31" s="10">
        <v>4.75</v>
      </c>
      <c r="L31" s="10">
        <v>242.99</v>
      </c>
      <c r="M31" s="9">
        <v>876.46</v>
      </c>
      <c r="N31" s="10">
        <v>4.0199999999999996</v>
      </c>
      <c r="O31" s="11">
        <v>1190.74</v>
      </c>
      <c r="P31" s="10">
        <v>810.36</v>
      </c>
      <c r="Q31" s="10">
        <v>2.71</v>
      </c>
      <c r="R31" s="11">
        <v>198.03</v>
      </c>
      <c r="S31" s="10">
        <v>840.06</v>
      </c>
      <c r="T31" s="32">
        <v>8.5299999999999994</v>
      </c>
      <c r="U31" s="32">
        <v>106.7</v>
      </c>
      <c r="V31" s="9">
        <f t="shared" si="0"/>
        <v>211.04327485380117</v>
      </c>
      <c r="W31" s="10">
        <f t="shared" si="1"/>
        <v>1101.6619883040935</v>
      </c>
      <c r="X31" s="10">
        <f t="shared" si="6"/>
        <v>1312.7052631578947</v>
      </c>
      <c r="Y31" s="10">
        <f t="shared" si="2"/>
        <v>207.68376068376071</v>
      </c>
      <c r="Z31" s="10">
        <f t="shared" si="3"/>
        <v>744.21249999999998</v>
      </c>
      <c r="AA31" s="33">
        <f t="shared" si="4"/>
        <v>70.725000000000009</v>
      </c>
      <c r="AB31" s="33">
        <f t="shared" si="5"/>
        <v>56.15789473684211</v>
      </c>
      <c r="AC31" s="9">
        <f t="shared" si="7"/>
        <v>54.890813963076923</v>
      </c>
      <c r="AD31" s="10">
        <f t="shared" si="8"/>
        <v>8.6843033168164361</v>
      </c>
      <c r="AE31" s="10">
        <f t="shared" si="9"/>
        <v>31.119270283281264</v>
      </c>
      <c r="AF31" s="10">
        <f t="shared" si="10"/>
        <v>2.9573682124192588</v>
      </c>
      <c r="AG31" s="11">
        <f t="shared" si="11"/>
        <v>2.3482442244061312</v>
      </c>
      <c r="AH31" s="34"/>
    </row>
    <row r="32" spans="1:34" s="2" customFormat="1" x14ac:dyDescent="0.45">
      <c r="A32" s="266">
        <v>43954</v>
      </c>
      <c r="B32" s="203">
        <v>43954.45416666667</v>
      </c>
      <c r="C32" s="14" t="s">
        <v>39</v>
      </c>
      <c r="D32" s="10">
        <v>2901.68</v>
      </c>
      <c r="E32" s="10">
        <v>6.73</v>
      </c>
      <c r="F32" s="10">
        <v>245.21</v>
      </c>
      <c r="G32" s="10">
        <v>2913.32</v>
      </c>
      <c r="H32" s="10">
        <v>6.06</v>
      </c>
      <c r="I32" s="10">
        <v>4917.75</v>
      </c>
      <c r="J32" s="9">
        <v>992.23</v>
      </c>
      <c r="K32" s="10">
        <v>3.85</v>
      </c>
      <c r="L32" s="10">
        <v>151.69</v>
      </c>
      <c r="M32" s="9">
        <v>876.84</v>
      </c>
      <c r="N32" s="10">
        <v>3.88</v>
      </c>
      <c r="O32" s="11">
        <v>506.45</v>
      </c>
      <c r="P32" s="10">
        <v>810.7</v>
      </c>
      <c r="Q32" s="10">
        <v>1.87</v>
      </c>
      <c r="R32" s="11">
        <v>72.23</v>
      </c>
      <c r="S32" s="10">
        <v>841.21</v>
      </c>
      <c r="T32" s="32">
        <v>0.8</v>
      </c>
      <c r="U32" s="32">
        <v>10.76</v>
      </c>
      <c r="V32" s="9">
        <f t="shared" si="0"/>
        <v>28.679532163742689</v>
      </c>
      <c r="W32" s="10">
        <f t="shared" si="1"/>
        <v>575.17543859649118</v>
      </c>
      <c r="X32" s="10">
        <f t="shared" si="6"/>
        <v>603.85497076023387</v>
      </c>
      <c r="Y32" s="10">
        <f t="shared" si="2"/>
        <v>129.64957264957266</v>
      </c>
      <c r="Z32" s="10">
        <f t="shared" si="3"/>
        <v>316.53125</v>
      </c>
      <c r="AA32" s="33">
        <f t="shared" si="4"/>
        <v>25.796428571428574</v>
      </c>
      <c r="AB32" s="33">
        <f t="shared" si="5"/>
        <v>5.6631578947368419</v>
      </c>
      <c r="AC32" s="9">
        <f t="shared" si="7"/>
        <v>55.835187278329869</v>
      </c>
      <c r="AD32" s="10">
        <f t="shared" si="8"/>
        <v>11.98799135549161</v>
      </c>
      <c r="AE32" s="10">
        <f t="shared" si="9"/>
        <v>29.267924384133799</v>
      </c>
      <c r="AF32" s="10">
        <f t="shared" si="10"/>
        <v>2.3852555499947639</v>
      </c>
      <c r="AG32" s="11">
        <f t="shared" si="11"/>
        <v>0.52364143204997371</v>
      </c>
      <c r="AH32" s="34"/>
    </row>
    <row r="33" spans="1:34" s="2" customFormat="1" x14ac:dyDescent="0.45">
      <c r="A33" s="266">
        <v>43954</v>
      </c>
      <c r="B33" s="203">
        <v>43954.460416666669</v>
      </c>
      <c r="C33" s="14" t="s">
        <v>40</v>
      </c>
      <c r="D33" s="10">
        <v>2900.66</v>
      </c>
      <c r="E33" s="10">
        <v>6.2309200000000002</v>
      </c>
      <c r="F33" s="10">
        <v>291.40699999999998</v>
      </c>
      <c r="G33" s="10">
        <v>2913.07</v>
      </c>
      <c r="H33" s="10">
        <v>6.0088299999999997</v>
      </c>
      <c r="I33" s="10">
        <v>5757.04</v>
      </c>
      <c r="J33" s="9">
        <v>991.19399999999996</v>
      </c>
      <c r="K33" s="10">
        <v>1.23438</v>
      </c>
      <c r="L33" s="10">
        <v>23.683399999999999</v>
      </c>
      <c r="M33" s="9">
        <v>876.66300000000001</v>
      </c>
      <c r="N33" s="10">
        <v>3.59571</v>
      </c>
      <c r="O33" s="11">
        <v>698.78800000000001</v>
      </c>
      <c r="P33" s="10">
        <v>810.423</v>
      </c>
      <c r="Q33" s="10">
        <v>3.8278599999999998</v>
      </c>
      <c r="R33" s="11">
        <v>213.221</v>
      </c>
      <c r="S33" s="10">
        <v>840.19500000000005</v>
      </c>
      <c r="T33" s="32">
        <v>1.3</v>
      </c>
      <c r="U33" s="32">
        <v>27.882000000000001</v>
      </c>
      <c r="V33" s="9">
        <f t="shared" si="0"/>
        <v>34.082690058479528</v>
      </c>
      <c r="W33" s="10">
        <f t="shared" si="1"/>
        <v>673.3380116959064</v>
      </c>
      <c r="X33" s="10">
        <f t="shared" si="6"/>
        <v>707.42070175438596</v>
      </c>
      <c r="Y33" s="10">
        <f t="shared" si="2"/>
        <v>20.242222222222221</v>
      </c>
      <c r="Z33" s="10">
        <f t="shared" si="3"/>
        <v>436.74250000000001</v>
      </c>
      <c r="AA33" s="33">
        <f t="shared" si="4"/>
        <v>76.150357142857146</v>
      </c>
      <c r="AB33" s="33">
        <f t="shared" si="5"/>
        <v>14.674736842105265</v>
      </c>
      <c r="AC33" s="9">
        <f t="shared" si="7"/>
        <v>56.357831619900431</v>
      </c>
      <c r="AD33" s="10">
        <f t="shared" si="8"/>
        <v>1.612629866193386</v>
      </c>
      <c r="AE33" s="10">
        <f t="shared" si="9"/>
        <v>34.79380828863588</v>
      </c>
      <c r="AF33" s="10">
        <f t="shared" si="10"/>
        <v>6.0666432223557951</v>
      </c>
      <c r="AG33" s="11">
        <f t="shared" si="11"/>
        <v>1.1690870029145146</v>
      </c>
      <c r="AH33" s="34"/>
    </row>
    <row r="34" spans="1:34" s="2" customFormat="1" x14ac:dyDescent="0.45">
      <c r="A34" s="266">
        <v>43954</v>
      </c>
      <c r="B34" s="203">
        <v>43954.466666666667</v>
      </c>
      <c r="C34" s="14" t="s">
        <v>41</v>
      </c>
      <c r="D34" s="10">
        <v>2900.33</v>
      </c>
      <c r="E34" s="10">
        <v>5.82</v>
      </c>
      <c r="F34" s="10">
        <v>215.81</v>
      </c>
      <c r="G34" s="10">
        <v>2913.1</v>
      </c>
      <c r="H34" s="10">
        <v>6.32</v>
      </c>
      <c r="I34" s="10">
        <v>5149.3900000000003</v>
      </c>
      <c r="J34" s="9">
        <v>993.16</v>
      </c>
      <c r="K34" s="10">
        <v>3.9</v>
      </c>
      <c r="L34" s="10">
        <v>154.88999999999999</v>
      </c>
      <c r="M34" s="9">
        <v>876.55</v>
      </c>
      <c r="N34" s="10">
        <v>3.59</v>
      </c>
      <c r="O34" s="11">
        <v>419.11</v>
      </c>
      <c r="P34" s="10">
        <v>810.36</v>
      </c>
      <c r="Q34" s="10">
        <v>4.53</v>
      </c>
      <c r="R34" s="11">
        <v>131.44</v>
      </c>
      <c r="S34" s="10">
        <v>842.32</v>
      </c>
      <c r="T34" s="32">
        <v>5.76</v>
      </c>
      <c r="U34" s="32">
        <v>71.66</v>
      </c>
      <c r="V34" s="9">
        <f t="shared" si="0"/>
        <v>25.240935672514617</v>
      </c>
      <c r="W34" s="10">
        <f t="shared" si="1"/>
        <v>602.26783625730991</v>
      </c>
      <c r="X34" s="10">
        <f t="shared" si="6"/>
        <v>627.50877192982455</v>
      </c>
      <c r="Y34" s="10">
        <f t="shared" si="2"/>
        <v>132.38461538461539</v>
      </c>
      <c r="Z34" s="10">
        <f t="shared" si="3"/>
        <v>261.94374999999997</v>
      </c>
      <c r="AA34" s="33">
        <f t="shared" si="4"/>
        <v>46.942857142857143</v>
      </c>
      <c r="AB34" s="33">
        <f t="shared" si="5"/>
        <v>37.715789473684211</v>
      </c>
      <c r="AC34" s="9">
        <f t="shared" si="7"/>
        <v>56.711356793472078</v>
      </c>
      <c r="AD34" s="10">
        <f t="shared" si="8"/>
        <v>11.96431268037014</v>
      </c>
      <c r="AE34" s="10">
        <f t="shared" si="9"/>
        <v>23.673271403656692</v>
      </c>
      <c r="AF34" s="10">
        <f t="shared" si="10"/>
        <v>4.2424795308379819</v>
      </c>
      <c r="AG34" s="11">
        <f t="shared" si="11"/>
        <v>3.4085795916631141</v>
      </c>
      <c r="AH34" s="34"/>
    </row>
    <row r="35" spans="1:34" s="2" customFormat="1" x14ac:dyDescent="0.45">
      <c r="A35" s="266">
        <v>43954</v>
      </c>
      <c r="B35" s="203">
        <v>43954.473611111112</v>
      </c>
      <c r="C35" s="14" t="s">
        <v>42</v>
      </c>
      <c r="D35" s="10">
        <v>2900.84</v>
      </c>
      <c r="E35" s="10">
        <v>9.7100000000000009</v>
      </c>
      <c r="F35" s="10">
        <v>1637.71</v>
      </c>
      <c r="G35" s="10">
        <v>2913.12</v>
      </c>
      <c r="H35" s="10">
        <v>6.06</v>
      </c>
      <c r="I35" s="10">
        <v>15946.05</v>
      </c>
      <c r="J35" s="9">
        <v>991.7</v>
      </c>
      <c r="K35" s="10">
        <v>2.19</v>
      </c>
      <c r="L35" s="10">
        <v>185.85</v>
      </c>
      <c r="M35" s="9">
        <v>876.63</v>
      </c>
      <c r="N35" s="10">
        <v>4.0599999999999996</v>
      </c>
      <c r="O35" s="11">
        <v>1879.69</v>
      </c>
      <c r="P35" s="10">
        <v>810.19</v>
      </c>
      <c r="Q35" s="10">
        <v>3.38</v>
      </c>
      <c r="R35" s="11">
        <v>349.22</v>
      </c>
      <c r="S35" s="10">
        <v>839.72</v>
      </c>
      <c r="T35" s="32">
        <v>1.18</v>
      </c>
      <c r="U35" s="32">
        <v>34.17</v>
      </c>
      <c r="V35" s="9">
        <f t="shared" si="0"/>
        <v>191.54502923976608</v>
      </c>
      <c r="W35" s="10">
        <f t="shared" si="1"/>
        <v>1865.035087719298</v>
      </c>
      <c r="X35" s="10">
        <f t="shared" si="6"/>
        <v>2056.5801169590641</v>
      </c>
      <c r="Y35" s="10">
        <f t="shared" si="2"/>
        <v>158.84615384615384</v>
      </c>
      <c r="Z35" s="10">
        <f t="shared" si="3"/>
        <v>1174.8062499999999</v>
      </c>
      <c r="AA35" s="33">
        <f t="shared" si="4"/>
        <v>124.72142857142859</v>
      </c>
      <c r="AB35" s="33">
        <f t="shared" si="5"/>
        <v>17.984210526315792</v>
      </c>
      <c r="AC35" s="9">
        <f t="shared" si="7"/>
        <v>58.21160812550287</v>
      </c>
      <c r="AD35" s="10">
        <f t="shared" si="8"/>
        <v>4.4961487197533287</v>
      </c>
      <c r="AE35" s="10">
        <f t="shared" si="9"/>
        <v>33.252952551885819</v>
      </c>
      <c r="AF35" s="10">
        <f t="shared" si="10"/>
        <v>3.5302465802247234</v>
      </c>
      <c r="AG35" s="11">
        <f t="shared" si="11"/>
        <v>0.50904402263326787</v>
      </c>
      <c r="AH35" s="34"/>
    </row>
    <row r="36" spans="1:34" s="2" customFormat="1" x14ac:dyDescent="0.45">
      <c r="A36" s="266">
        <v>43954</v>
      </c>
      <c r="B36" s="203">
        <v>43954.498611111114</v>
      </c>
      <c r="C36" s="14" t="s">
        <v>43</v>
      </c>
      <c r="D36" s="10">
        <v>2900.71</v>
      </c>
      <c r="E36" s="10">
        <v>7.89</v>
      </c>
      <c r="F36" s="10">
        <v>453.07</v>
      </c>
      <c r="G36" s="10">
        <v>2912.99</v>
      </c>
      <c r="H36" s="10">
        <v>6.05</v>
      </c>
      <c r="I36" s="10">
        <v>7883.28</v>
      </c>
      <c r="J36" s="9">
        <v>991.69</v>
      </c>
      <c r="K36" s="10">
        <v>4.16</v>
      </c>
      <c r="L36" s="10">
        <v>193.66</v>
      </c>
      <c r="M36" s="9">
        <v>876.7</v>
      </c>
      <c r="N36" s="10">
        <v>3.8</v>
      </c>
      <c r="O36" s="11">
        <v>825.33</v>
      </c>
      <c r="P36" s="10">
        <v>810.39</v>
      </c>
      <c r="Q36" s="10">
        <v>2.88</v>
      </c>
      <c r="R36" s="11">
        <v>171.99</v>
      </c>
      <c r="S36" s="10">
        <v>840.82</v>
      </c>
      <c r="T36" s="32">
        <v>1.73</v>
      </c>
      <c r="U36" s="32">
        <v>30.85</v>
      </c>
      <c r="V36" s="9">
        <f t="shared" si="0"/>
        <v>52.990643274853795</v>
      </c>
      <c r="W36" s="10">
        <f t="shared" si="1"/>
        <v>922.02105263157887</v>
      </c>
      <c r="X36" s="10">
        <f t="shared" si="6"/>
        <v>975.01169590643269</v>
      </c>
      <c r="Y36" s="10">
        <f t="shared" si="2"/>
        <v>165.52136752136752</v>
      </c>
      <c r="Z36" s="10">
        <f t="shared" si="3"/>
        <v>515.83124999999995</v>
      </c>
      <c r="AA36" s="33">
        <f t="shared" si="4"/>
        <v>61.425000000000004</v>
      </c>
      <c r="AB36" s="33">
        <f t="shared" si="5"/>
        <v>16.236842105263161</v>
      </c>
      <c r="AC36" s="9">
        <f t="shared" si="7"/>
        <v>56.228200064646707</v>
      </c>
      <c r="AD36" s="10">
        <f t="shared" si="8"/>
        <v>9.5454942818024584</v>
      </c>
      <c r="AE36" s="10">
        <f t="shared" si="9"/>
        <v>29.747604922454379</v>
      </c>
      <c r="AF36" s="10">
        <f t="shared" si="10"/>
        <v>3.5423341109360096</v>
      </c>
      <c r="AG36" s="11">
        <f t="shared" si="11"/>
        <v>0.93636662016045169</v>
      </c>
      <c r="AH36" s="34"/>
    </row>
    <row r="37" spans="1:34" s="2" customFormat="1" x14ac:dyDescent="0.45">
      <c r="A37" s="266">
        <v>43954</v>
      </c>
      <c r="B37" s="203">
        <v>43954.488888888889</v>
      </c>
      <c r="C37" s="14" t="s">
        <v>44</v>
      </c>
      <c r="D37" s="10">
        <v>2900.11</v>
      </c>
      <c r="E37" s="10">
        <v>10.32</v>
      </c>
      <c r="F37" s="10">
        <v>3655.57</v>
      </c>
      <c r="G37" s="10">
        <v>2913.11</v>
      </c>
      <c r="H37" s="10">
        <v>5.67</v>
      </c>
      <c r="I37" s="10">
        <v>11730.44</v>
      </c>
      <c r="J37" s="9">
        <v>991.69</v>
      </c>
      <c r="K37" s="10">
        <v>2.48</v>
      </c>
      <c r="L37" s="10">
        <v>375.36</v>
      </c>
      <c r="M37" s="9">
        <v>876.62</v>
      </c>
      <c r="N37" s="10">
        <v>3.6</v>
      </c>
      <c r="O37" s="11">
        <v>1651.14</v>
      </c>
      <c r="P37" s="10">
        <v>810.32</v>
      </c>
      <c r="Q37" s="10">
        <v>3.29</v>
      </c>
      <c r="R37" s="11">
        <v>337.78</v>
      </c>
      <c r="S37" s="10">
        <v>836.97</v>
      </c>
      <c r="T37" s="32">
        <v>2.85</v>
      </c>
      <c r="U37" s="32">
        <v>50.93</v>
      </c>
      <c r="V37" s="9">
        <f t="shared" si="0"/>
        <v>427.55204678362571</v>
      </c>
      <c r="W37" s="10">
        <f t="shared" si="1"/>
        <v>1371.9812865497076</v>
      </c>
      <c r="X37" s="10">
        <f t="shared" si="6"/>
        <v>1799.5333333333333</v>
      </c>
      <c r="Y37" s="10">
        <f t="shared" si="2"/>
        <v>320.82051282051287</v>
      </c>
      <c r="Z37" s="10">
        <f t="shared" si="3"/>
        <v>1031.9625000000001</v>
      </c>
      <c r="AA37" s="33">
        <f t="shared" si="4"/>
        <v>120.63571428571429</v>
      </c>
      <c r="AB37" s="33">
        <f t="shared" si="5"/>
        <v>26.805263157894739</v>
      </c>
      <c r="AC37" s="9">
        <f t="shared" si="7"/>
        <v>54.535323566505475</v>
      </c>
      <c r="AD37" s="10">
        <f t="shared" si="8"/>
        <v>9.7225487015738636</v>
      </c>
      <c r="AE37" s="10">
        <f t="shared" si="9"/>
        <v>31.273890737969058</v>
      </c>
      <c r="AF37" s="10">
        <f t="shared" si="10"/>
        <v>3.6558965540591646</v>
      </c>
      <c r="AG37" s="11">
        <f t="shared" si="11"/>
        <v>0.81234043989244475</v>
      </c>
      <c r="AH37" s="34"/>
    </row>
    <row r="38" spans="1:34" s="2" customFormat="1" x14ac:dyDescent="0.45">
      <c r="A38" s="266">
        <v>43954</v>
      </c>
      <c r="B38" s="203">
        <v>43954.504166666666</v>
      </c>
      <c r="C38" s="14" t="s">
        <v>45</v>
      </c>
      <c r="D38" s="10">
        <v>2900.36</v>
      </c>
      <c r="E38" s="10">
        <v>9.58</v>
      </c>
      <c r="F38" s="10">
        <v>1316.57</v>
      </c>
      <c r="G38" s="10">
        <v>2913.07</v>
      </c>
      <c r="H38" s="10">
        <v>6.09</v>
      </c>
      <c r="I38" s="10">
        <v>11139.6</v>
      </c>
      <c r="J38" s="9">
        <v>991.92</v>
      </c>
      <c r="K38" s="10">
        <v>4.1399999999999997</v>
      </c>
      <c r="L38" s="10">
        <v>198.1</v>
      </c>
      <c r="M38" s="9">
        <v>876.5</v>
      </c>
      <c r="N38" s="10">
        <v>3.9</v>
      </c>
      <c r="O38" s="11">
        <v>1427.92</v>
      </c>
      <c r="P38" s="10">
        <v>810.3</v>
      </c>
      <c r="Q38" s="10">
        <v>3.36</v>
      </c>
      <c r="R38" s="11">
        <v>247.72</v>
      </c>
      <c r="S38" s="10">
        <v>838.4</v>
      </c>
      <c r="T38" s="32">
        <v>1.88</v>
      </c>
      <c r="U38" s="32">
        <v>43.4</v>
      </c>
      <c r="V38" s="9">
        <f t="shared" si="0"/>
        <v>153.98479532163742</v>
      </c>
      <c r="W38" s="10">
        <f t="shared" si="1"/>
        <v>1302.8771929824561</v>
      </c>
      <c r="X38" s="10">
        <f t="shared" si="6"/>
        <v>1456.8619883040935</v>
      </c>
      <c r="Y38" s="10">
        <f t="shared" si="2"/>
        <v>169.31623931623932</v>
      </c>
      <c r="Z38" s="10">
        <f t="shared" si="3"/>
        <v>892.45</v>
      </c>
      <c r="AA38" s="33">
        <f t="shared" si="4"/>
        <v>88.471428571428575</v>
      </c>
      <c r="AB38" s="33">
        <f t="shared" si="5"/>
        <v>22.842105263157894</v>
      </c>
      <c r="AC38" s="9">
        <f t="shared" si="7"/>
        <v>55.39521861876279</v>
      </c>
      <c r="AD38" s="10">
        <f t="shared" si="8"/>
        <v>6.4380223850497469</v>
      </c>
      <c r="AE38" s="10">
        <f t="shared" si="9"/>
        <v>33.934211512968432</v>
      </c>
      <c r="AF38" s="10">
        <f t="shared" si="10"/>
        <v>3.3640071376517851</v>
      </c>
      <c r="AG38" s="11">
        <f t="shared" si="11"/>
        <v>0.86854034556724669</v>
      </c>
      <c r="AH38" s="34"/>
    </row>
    <row r="39" spans="1:34" s="2" customFormat="1" x14ac:dyDescent="0.45">
      <c r="A39" s="266">
        <v>43954</v>
      </c>
      <c r="B39" s="203">
        <v>43954.57916666667</v>
      </c>
      <c r="C39" s="14" t="s">
        <v>46</v>
      </c>
      <c r="D39" s="10">
        <v>2901.72</v>
      </c>
      <c r="E39" s="10">
        <v>11.63</v>
      </c>
      <c r="F39" s="10">
        <v>2583.2199999999998</v>
      </c>
      <c r="G39" s="10">
        <v>2912.94</v>
      </c>
      <c r="H39" s="10">
        <v>5.93</v>
      </c>
      <c r="I39" s="10">
        <v>15732.49</v>
      </c>
      <c r="J39" s="9">
        <v>991.68</v>
      </c>
      <c r="K39" s="10">
        <v>2.89</v>
      </c>
      <c r="L39" s="10">
        <v>206.47</v>
      </c>
      <c r="M39" s="9">
        <v>876.41</v>
      </c>
      <c r="N39" s="10">
        <v>3.93</v>
      </c>
      <c r="O39" s="11">
        <v>1871.14</v>
      </c>
      <c r="P39" s="10">
        <v>810.24</v>
      </c>
      <c r="Q39" s="10">
        <v>2.91</v>
      </c>
      <c r="R39" s="11">
        <v>345.81</v>
      </c>
      <c r="S39" s="10">
        <v>840.47</v>
      </c>
      <c r="T39" s="32">
        <v>2.67</v>
      </c>
      <c r="U39" s="32">
        <v>40.64</v>
      </c>
      <c r="V39" s="9">
        <f t="shared" si="0"/>
        <v>302.13099415204675</v>
      </c>
      <c r="W39" s="10">
        <f t="shared" si="1"/>
        <v>1840.0573099415203</v>
      </c>
      <c r="X39" s="10">
        <f t="shared" si="6"/>
        <v>2142.1883040935672</v>
      </c>
      <c r="Y39" s="10">
        <f t="shared" si="2"/>
        <v>176.47008547008548</v>
      </c>
      <c r="Z39" s="10">
        <f t="shared" si="3"/>
        <v>1169.4625000000001</v>
      </c>
      <c r="AA39" s="33">
        <f t="shared" si="4"/>
        <v>123.50357142857143</v>
      </c>
      <c r="AB39" s="33">
        <f t="shared" si="5"/>
        <v>21.389473684210529</v>
      </c>
      <c r="AC39" s="9">
        <f t="shared" si="7"/>
        <v>58.964494565979585</v>
      </c>
      <c r="AD39" s="10">
        <f t="shared" si="8"/>
        <v>4.8574018333844453</v>
      </c>
      <c r="AE39" s="10">
        <f t="shared" si="9"/>
        <v>32.189871027955618</v>
      </c>
      <c r="AF39" s="10">
        <f t="shared" si="10"/>
        <v>3.3994797060851623</v>
      </c>
      <c r="AG39" s="11">
        <f t="shared" si="11"/>
        <v>0.58875286659519876</v>
      </c>
      <c r="AH39" s="34"/>
    </row>
    <row r="40" spans="1:34" s="2" customFormat="1" x14ac:dyDescent="0.45">
      <c r="A40" s="267">
        <v>43954</v>
      </c>
      <c r="B40" s="204">
        <v>43954.59375</v>
      </c>
      <c r="C40" s="28" t="s">
        <v>59</v>
      </c>
      <c r="D40" s="30">
        <v>2901.08</v>
      </c>
      <c r="E40" s="30">
        <v>8.58</v>
      </c>
      <c r="F40" s="30">
        <v>1316.4</v>
      </c>
      <c r="G40" s="30">
        <v>2912.92</v>
      </c>
      <c r="H40" s="30">
        <v>5.96</v>
      </c>
      <c r="I40" s="30">
        <v>11172.02</v>
      </c>
      <c r="J40" s="29">
        <v>991.6</v>
      </c>
      <c r="K40" s="30">
        <v>2.4500000000000002</v>
      </c>
      <c r="L40" s="30">
        <v>197.96</v>
      </c>
      <c r="M40" s="29">
        <v>876.49</v>
      </c>
      <c r="N40" s="30">
        <v>3.99</v>
      </c>
      <c r="O40" s="31">
        <v>1678.2</v>
      </c>
      <c r="P40" s="30">
        <v>810.18</v>
      </c>
      <c r="Q40" s="30">
        <v>3.01</v>
      </c>
      <c r="R40" s="31">
        <v>354.56</v>
      </c>
      <c r="S40" s="30">
        <v>840.24</v>
      </c>
      <c r="T40" s="176">
        <v>2.61</v>
      </c>
      <c r="U40" s="176">
        <v>63.37</v>
      </c>
      <c r="V40" s="29">
        <f t="shared" si="0"/>
        <v>153.96491228070175</v>
      </c>
      <c r="W40" s="30">
        <f t="shared" si="1"/>
        <v>1306.6690058479533</v>
      </c>
      <c r="X40" s="30">
        <f>V40+W40</f>
        <v>1460.6339181286551</v>
      </c>
      <c r="Y40" s="30">
        <f t="shared" si="2"/>
        <v>169.19658119658121</v>
      </c>
      <c r="Z40" s="30">
        <f t="shared" si="3"/>
        <v>1048.875</v>
      </c>
      <c r="AA40" s="70">
        <f t="shared" si="4"/>
        <v>126.62857142857143</v>
      </c>
      <c r="AB40" s="70">
        <f t="shared" si="5"/>
        <v>33.352631578947367</v>
      </c>
      <c r="AC40" s="29">
        <f>(V40+W40)/(V40+W40+Y40+Z40+AA40+AB40)*100</f>
        <v>51.454565835967244</v>
      </c>
      <c r="AD40" s="30">
        <f>Y40/(W40+Y40+Z40+V40+AA40+AB40)*100</f>
        <v>5.9603823506673033</v>
      </c>
      <c r="AE40" s="30">
        <f>Z40/(Y40+Z40+V40+W40+AA40+AB40)*100</f>
        <v>36.94930473088359</v>
      </c>
      <c r="AF40" s="30">
        <f>AA40/(Z40+V40+W40+Y40+AA40+AB40)*100</f>
        <v>4.460815324372061</v>
      </c>
      <c r="AG40" s="31">
        <f>AB40/(AA40+W40+Y40+Z40+V40+AB40)*100</f>
        <v>1.1749317581098009</v>
      </c>
      <c r="AH40" s="34"/>
    </row>
    <row r="41" spans="1:34" x14ac:dyDescent="0.35">
      <c r="A41" s="276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34" x14ac:dyDescent="0.35">
      <c r="A42" s="276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34" s="2" customFormat="1" x14ac:dyDescent="0.35">
      <c r="A43" s="272">
        <v>43955</v>
      </c>
      <c r="B43" s="202">
        <v>43955.472916666666</v>
      </c>
      <c r="C43" s="187" t="s">
        <v>47</v>
      </c>
      <c r="D43" s="20">
        <v>2900.52</v>
      </c>
      <c r="E43" s="20">
        <v>3.95</v>
      </c>
      <c r="F43" s="20">
        <v>75.17</v>
      </c>
      <c r="G43" s="20">
        <v>2912.98</v>
      </c>
      <c r="H43" s="20">
        <v>5.9</v>
      </c>
      <c r="I43" s="20">
        <v>1037.55</v>
      </c>
      <c r="J43" s="19">
        <v>991.98</v>
      </c>
      <c r="K43" s="20">
        <v>2.06</v>
      </c>
      <c r="L43" s="20">
        <v>43.58</v>
      </c>
      <c r="M43" s="19">
        <v>876.74</v>
      </c>
      <c r="N43" s="20">
        <v>4.13</v>
      </c>
      <c r="O43" s="21">
        <v>133.19999999999999</v>
      </c>
      <c r="P43" s="20">
        <v>808.49</v>
      </c>
      <c r="Q43" s="20">
        <v>0.59</v>
      </c>
      <c r="R43" s="21">
        <v>8.64</v>
      </c>
      <c r="S43" s="20" t="s">
        <v>76</v>
      </c>
      <c r="T43" s="20" t="s">
        <v>76</v>
      </c>
      <c r="U43" s="20" t="s">
        <v>76</v>
      </c>
      <c r="V43" s="19">
        <v>8.7918128654970751</v>
      </c>
      <c r="W43" s="20">
        <v>121.35087719298244</v>
      </c>
      <c r="X43" s="20">
        <v>130.1426900584795</v>
      </c>
      <c r="Y43" s="20">
        <v>37.247863247863251</v>
      </c>
      <c r="Z43" s="20">
        <v>83.249999999999986</v>
      </c>
      <c r="AA43" s="69">
        <v>3.0857142857142863</v>
      </c>
      <c r="AB43" s="69">
        <v>0</v>
      </c>
      <c r="AC43" s="19">
        <v>51.292556854114878</v>
      </c>
      <c r="AD43" s="20">
        <v>14.680333889493319</v>
      </c>
      <c r="AE43" s="20">
        <v>32.810950474331626</v>
      </c>
      <c r="AF43" s="20">
        <v>1.2161587820601691</v>
      </c>
      <c r="AG43" s="21">
        <v>0</v>
      </c>
      <c r="AH43" s="34"/>
    </row>
    <row r="44" spans="1:34" s="2" customFormat="1" x14ac:dyDescent="0.35">
      <c r="A44" s="273">
        <v>43955</v>
      </c>
      <c r="B44" s="203">
        <v>43955.46597222222</v>
      </c>
      <c r="C44" s="193" t="s">
        <v>36</v>
      </c>
      <c r="D44" s="10">
        <v>2901.68</v>
      </c>
      <c r="E44" s="10">
        <v>9.0399999999999991</v>
      </c>
      <c r="F44" s="10">
        <v>641.34</v>
      </c>
      <c r="G44" s="10">
        <v>2912.77</v>
      </c>
      <c r="H44" s="10">
        <v>6.18</v>
      </c>
      <c r="I44" s="10">
        <v>5570.9</v>
      </c>
      <c r="J44" s="9">
        <v>992.14</v>
      </c>
      <c r="K44" s="10">
        <v>4.74</v>
      </c>
      <c r="L44" s="10">
        <v>146.41999999999999</v>
      </c>
      <c r="M44" s="9">
        <v>876.23</v>
      </c>
      <c r="N44" s="10">
        <v>4.21</v>
      </c>
      <c r="O44" s="11">
        <v>664.67</v>
      </c>
      <c r="P44" s="10">
        <v>810.01</v>
      </c>
      <c r="Q44" s="10">
        <v>3.27</v>
      </c>
      <c r="R44" s="11">
        <v>97.07</v>
      </c>
      <c r="S44" s="10">
        <v>837.39</v>
      </c>
      <c r="T44" s="10">
        <v>1.64</v>
      </c>
      <c r="U44" s="10">
        <v>9.69</v>
      </c>
      <c r="V44" s="9">
        <v>75.010526315789477</v>
      </c>
      <c r="W44" s="10">
        <v>651.56725146198823</v>
      </c>
      <c r="X44" s="10">
        <v>726.57777777777767</v>
      </c>
      <c r="Y44" s="10">
        <v>125.14529914529915</v>
      </c>
      <c r="Z44" s="10">
        <v>415.41874999999993</v>
      </c>
      <c r="AA44" s="33">
        <v>34.667857142857144</v>
      </c>
      <c r="AB44" s="33">
        <v>5.0999999999999996</v>
      </c>
      <c r="AC44" s="9">
        <v>55.595102449414682</v>
      </c>
      <c r="AD44" s="10">
        <v>9.5756654550113147</v>
      </c>
      <c r="AE44" s="10">
        <v>31.786339566142658</v>
      </c>
      <c r="AF44" s="10">
        <v>2.6526589836722141</v>
      </c>
      <c r="AG44" s="11">
        <v>0.39023354575913471</v>
      </c>
      <c r="AH44" s="34"/>
    </row>
    <row r="45" spans="1:34" s="2" customFormat="1" x14ac:dyDescent="0.35">
      <c r="A45" s="273">
        <v>43955</v>
      </c>
      <c r="B45" s="203">
        <v>43955.446527777778</v>
      </c>
      <c r="C45" s="193" t="s">
        <v>48</v>
      </c>
      <c r="D45" s="10" t="s">
        <v>76</v>
      </c>
      <c r="E45" s="10" t="s">
        <v>76</v>
      </c>
      <c r="F45" s="10" t="s">
        <v>76</v>
      </c>
      <c r="G45" s="10">
        <v>2913.19</v>
      </c>
      <c r="H45" s="10">
        <v>6.65</v>
      </c>
      <c r="I45" s="10">
        <v>17974.32</v>
      </c>
      <c r="J45" s="9">
        <v>991.76</v>
      </c>
      <c r="K45" s="10">
        <v>2.99</v>
      </c>
      <c r="L45" s="10">
        <v>196.59</v>
      </c>
      <c r="M45" s="9">
        <v>876.53</v>
      </c>
      <c r="N45" s="10">
        <v>3.93</v>
      </c>
      <c r="O45" s="11">
        <v>1873.53</v>
      </c>
      <c r="P45" s="10">
        <v>810.23</v>
      </c>
      <c r="Q45" s="10">
        <v>3.22</v>
      </c>
      <c r="R45" s="11">
        <v>389.96</v>
      </c>
      <c r="S45" s="10">
        <v>837.93</v>
      </c>
      <c r="T45" s="10">
        <v>6.83</v>
      </c>
      <c r="U45" s="10">
        <v>120.38</v>
      </c>
      <c r="V45" s="9">
        <v>0</v>
      </c>
      <c r="W45" s="10">
        <v>2102.2596491228069</v>
      </c>
      <c r="X45" s="10">
        <v>2102.2596491228069</v>
      </c>
      <c r="Y45" s="10">
        <v>168.02564102564105</v>
      </c>
      <c r="Z45" s="10">
        <v>1170.95625</v>
      </c>
      <c r="AA45" s="33">
        <v>139.27142857142857</v>
      </c>
      <c r="AB45" s="33">
        <v>63.357894736842105</v>
      </c>
      <c r="AC45" s="9">
        <v>57.693033806596574</v>
      </c>
      <c r="AD45" s="10">
        <v>4.6111853938271938</v>
      </c>
      <c r="AE45" s="10">
        <v>32.134954664369886</v>
      </c>
      <c r="AF45" s="10">
        <v>3.8220736626025826</v>
      </c>
      <c r="AG45" s="11">
        <v>1.7387524726037717</v>
      </c>
      <c r="AH45" s="34"/>
    </row>
    <row r="46" spans="1:34" s="2" customFormat="1" x14ac:dyDescent="0.35">
      <c r="A46" s="273">
        <v>43955</v>
      </c>
      <c r="B46" s="203">
        <v>43955.436111111114</v>
      </c>
      <c r="C46" s="193" t="s">
        <v>60</v>
      </c>
      <c r="D46" s="10">
        <v>2900.89</v>
      </c>
      <c r="E46" s="10">
        <v>6.76</v>
      </c>
      <c r="F46" s="10">
        <v>618.21</v>
      </c>
      <c r="G46" s="10">
        <v>2913.61</v>
      </c>
      <c r="H46" s="10">
        <v>8.1999999999999993</v>
      </c>
      <c r="I46" s="10">
        <v>23097.54</v>
      </c>
      <c r="J46" s="9">
        <v>991.57</v>
      </c>
      <c r="K46" s="10">
        <v>2.21</v>
      </c>
      <c r="L46" s="10">
        <v>182.13</v>
      </c>
      <c r="M46" s="9">
        <v>876.51</v>
      </c>
      <c r="N46" s="10">
        <v>3.85</v>
      </c>
      <c r="O46" s="11">
        <v>2341.73</v>
      </c>
      <c r="P46" s="10">
        <v>810.2</v>
      </c>
      <c r="Q46" s="10">
        <v>3.11</v>
      </c>
      <c r="R46" s="11">
        <v>479.09</v>
      </c>
      <c r="S46" s="10">
        <v>840.81</v>
      </c>
      <c r="T46" s="10">
        <v>2.2400000000000002</v>
      </c>
      <c r="U46" s="10">
        <v>18.25</v>
      </c>
      <c r="V46" s="9">
        <v>72.305263157894728</v>
      </c>
      <c r="W46" s="10">
        <v>2701.4666666666667</v>
      </c>
      <c r="X46" s="10">
        <v>2773.7719298245615</v>
      </c>
      <c r="Y46" s="10">
        <v>155.66666666666669</v>
      </c>
      <c r="Z46" s="10">
        <v>1463.58125</v>
      </c>
      <c r="AA46" s="33">
        <v>171.10357142857143</v>
      </c>
      <c r="AB46" s="33">
        <v>9.6052631578947381</v>
      </c>
      <c r="AC46" s="9">
        <v>60.645747118759687</v>
      </c>
      <c r="AD46" s="10">
        <v>3.4034958678394407</v>
      </c>
      <c r="AE46" s="10">
        <v>31.999739207423655</v>
      </c>
      <c r="AF46" s="10">
        <v>3.7410083404478369</v>
      </c>
      <c r="AG46" s="11">
        <v>0.21000946552936933</v>
      </c>
      <c r="AH46" s="34"/>
    </row>
    <row r="47" spans="1:34" s="2" customFormat="1" x14ac:dyDescent="0.35">
      <c r="A47" s="273">
        <v>43955</v>
      </c>
      <c r="B47" s="203">
        <v>43955.428472222222</v>
      </c>
      <c r="C47" s="193" t="s">
        <v>39</v>
      </c>
      <c r="D47" s="10">
        <v>2900.86</v>
      </c>
      <c r="E47" s="10">
        <v>6.3</v>
      </c>
      <c r="F47" s="10">
        <v>122.88</v>
      </c>
      <c r="G47" s="10">
        <v>2913.03</v>
      </c>
      <c r="H47" s="10">
        <v>5.84</v>
      </c>
      <c r="I47" s="10">
        <v>3628</v>
      </c>
      <c r="J47" s="9">
        <v>993.49</v>
      </c>
      <c r="K47" s="10">
        <v>6.25</v>
      </c>
      <c r="L47" s="10">
        <v>112.22</v>
      </c>
      <c r="M47" s="9">
        <v>876.63</v>
      </c>
      <c r="N47" s="10">
        <v>4.32</v>
      </c>
      <c r="O47" s="11">
        <v>500.92</v>
      </c>
      <c r="P47" s="10">
        <v>810.34</v>
      </c>
      <c r="Q47" s="10">
        <v>4.33</v>
      </c>
      <c r="R47" s="11">
        <v>129.08000000000001</v>
      </c>
      <c r="S47" s="10">
        <v>837.26</v>
      </c>
      <c r="T47" s="10">
        <v>0.02</v>
      </c>
      <c r="U47" s="10">
        <v>4.9800000000000004</v>
      </c>
      <c r="V47" s="9">
        <v>14.371929824561402</v>
      </c>
      <c r="W47" s="10">
        <v>424.32748538011691</v>
      </c>
      <c r="X47" s="10">
        <v>438.6994152046783</v>
      </c>
      <c r="Y47" s="10">
        <v>95.914529914529922</v>
      </c>
      <c r="Z47" s="10">
        <v>313.07499999999999</v>
      </c>
      <c r="AA47" s="33">
        <v>46.100000000000009</v>
      </c>
      <c r="AB47" s="33">
        <v>2.6210526315789475</v>
      </c>
      <c r="AC47" s="9">
        <v>48.939594192995834</v>
      </c>
      <c r="AD47" s="10">
        <v>10.699850532144033</v>
      </c>
      <c r="AE47" s="10">
        <v>34.925424837468029</v>
      </c>
      <c r="AF47" s="10">
        <v>5.1427360377138918</v>
      </c>
      <c r="AG47" s="11">
        <v>0.29239439967821862</v>
      </c>
      <c r="AH47" s="34"/>
    </row>
    <row r="48" spans="1:34" s="2" customFormat="1" x14ac:dyDescent="0.35">
      <c r="A48" s="273">
        <v>43955</v>
      </c>
      <c r="B48" s="203">
        <v>43955.416666666664</v>
      </c>
      <c r="C48" s="193" t="s">
        <v>50</v>
      </c>
      <c r="D48" s="10">
        <v>290.47000000000003</v>
      </c>
      <c r="E48" s="10">
        <v>6.06</v>
      </c>
      <c r="F48" s="10">
        <v>157.38</v>
      </c>
      <c r="G48" s="10">
        <v>2913.24</v>
      </c>
      <c r="H48" s="10">
        <v>6.19</v>
      </c>
      <c r="I48" s="10">
        <v>3969.92</v>
      </c>
      <c r="J48" s="9">
        <v>991.9</v>
      </c>
      <c r="K48" s="10">
        <v>1.18</v>
      </c>
      <c r="L48" s="10">
        <v>49.35</v>
      </c>
      <c r="M48" s="9">
        <v>876.45</v>
      </c>
      <c r="N48" s="10">
        <v>5.17</v>
      </c>
      <c r="O48" s="11">
        <v>589.22</v>
      </c>
      <c r="P48" s="10">
        <v>810.09</v>
      </c>
      <c r="Q48" s="10">
        <v>3.44</v>
      </c>
      <c r="R48" s="11">
        <v>110.59</v>
      </c>
      <c r="S48" s="10">
        <v>837.89</v>
      </c>
      <c r="T48" s="10">
        <v>6.29</v>
      </c>
      <c r="U48" s="10">
        <v>74.13</v>
      </c>
      <c r="V48" s="9">
        <v>18.407017543859649</v>
      </c>
      <c r="W48" s="10">
        <v>464.31812865497074</v>
      </c>
      <c r="X48" s="10">
        <v>482.72514619883037</v>
      </c>
      <c r="Y48" s="10">
        <v>42.179487179487182</v>
      </c>
      <c r="Z48" s="10">
        <v>368.26249999999999</v>
      </c>
      <c r="AA48" s="33">
        <v>39.496428571428574</v>
      </c>
      <c r="AB48" s="33">
        <v>39.015789473684208</v>
      </c>
      <c r="AC48" s="9">
        <v>49.679469414645652</v>
      </c>
      <c r="AD48" s="10">
        <v>4.3408854081027552</v>
      </c>
      <c r="AE48" s="10">
        <v>37.899590997845714</v>
      </c>
      <c r="AF48" s="10">
        <v>4.0647594819803006</v>
      </c>
      <c r="AG48" s="11">
        <v>4.015294697425575</v>
      </c>
      <c r="AH48" s="34"/>
    </row>
    <row r="49" spans="1:35" s="2" customFormat="1" x14ac:dyDescent="0.35">
      <c r="A49" s="273">
        <v>43955</v>
      </c>
      <c r="B49" s="203">
        <v>43955.62777777778</v>
      </c>
      <c r="C49" s="193" t="s">
        <v>51</v>
      </c>
      <c r="D49" s="10">
        <v>2901.26</v>
      </c>
      <c r="E49" s="10">
        <v>6.09</v>
      </c>
      <c r="F49" s="10">
        <v>375.95</v>
      </c>
      <c r="G49" s="10">
        <v>2912.9</v>
      </c>
      <c r="H49" s="10">
        <v>6</v>
      </c>
      <c r="I49" s="10">
        <v>11994.44</v>
      </c>
      <c r="J49" s="9">
        <v>991.9</v>
      </c>
      <c r="K49" s="10">
        <v>3.06</v>
      </c>
      <c r="L49" s="10">
        <v>204.83</v>
      </c>
      <c r="M49" s="9">
        <v>876.51</v>
      </c>
      <c r="N49" s="10">
        <v>3.67</v>
      </c>
      <c r="O49" s="11">
        <v>1158.23</v>
      </c>
      <c r="P49" s="10">
        <v>810.09</v>
      </c>
      <c r="Q49" s="10">
        <v>3.23</v>
      </c>
      <c r="R49" s="11">
        <v>240.28</v>
      </c>
      <c r="S49" s="10">
        <v>839.15</v>
      </c>
      <c r="T49" s="10">
        <v>7.05</v>
      </c>
      <c r="U49" s="10">
        <v>142.76</v>
      </c>
      <c r="V49" s="9">
        <v>43.970760233918121</v>
      </c>
      <c r="W49" s="10">
        <v>1402.8584795321638</v>
      </c>
      <c r="X49" s="10">
        <v>1446.8292397660819</v>
      </c>
      <c r="Y49" s="10">
        <v>175.0683760683761</v>
      </c>
      <c r="Z49" s="10">
        <v>723.89374999999995</v>
      </c>
      <c r="AA49" s="33">
        <v>85.814285714285717</v>
      </c>
      <c r="AB49" s="33">
        <v>75.136842105263156</v>
      </c>
      <c r="AC49" s="9">
        <v>57.717505624484012</v>
      </c>
      <c r="AD49" s="10">
        <v>6.9838994835558053</v>
      </c>
      <c r="AE49" s="10">
        <v>28.877866467440811</v>
      </c>
      <c r="AF49" s="10">
        <v>3.4233386928067233</v>
      </c>
      <c r="AG49" s="11">
        <v>2.997389731712663</v>
      </c>
    </row>
    <row r="50" spans="1:35" s="2" customFormat="1" x14ac:dyDescent="0.35">
      <c r="A50" s="273">
        <v>43955</v>
      </c>
      <c r="B50" s="203">
        <v>43955.615972222222</v>
      </c>
      <c r="C50" s="193" t="s">
        <v>42</v>
      </c>
      <c r="D50" s="10">
        <v>2900.3</v>
      </c>
      <c r="E50" s="10">
        <v>9.3699999999999992</v>
      </c>
      <c r="F50" s="10">
        <v>67.819999999999993</v>
      </c>
      <c r="G50" s="10">
        <v>2913.07</v>
      </c>
      <c r="H50" s="10">
        <v>6.2</v>
      </c>
      <c r="I50" s="10">
        <v>7118.04</v>
      </c>
      <c r="J50" s="9">
        <v>992.06</v>
      </c>
      <c r="K50" s="10">
        <v>4.6500000000000004</v>
      </c>
      <c r="L50" s="10">
        <v>177.92</v>
      </c>
      <c r="M50" s="9">
        <v>876.33</v>
      </c>
      <c r="N50" s="10">
        <v>4.32</v>
      </c>
      <c r="O50" s="11">
        <v>880.8</v>
      </c>
      <c r="P50" s="10">
        <v>809.98</v>
      </c>
      <c r="Q50" s="10">
        <v>2.78</v>
      </c>
      <c r="R50" s="11">
        <v>134.91</v>
      </c>
      <c r="S50" s="10">
        <v>840.38</v>
      </c>
      <c r="T50" s="10">
        <v>2.1800000000000002</v>
      </c>
      <c r="U50" s="10">
        <v>17.149999999999999</v>
      </c>
      <c r="V50" s="9">
        <v>7.9321637426900571</v>
      </c>
      <c r="W50" s="10">
        <v>832.51929824561398</v>
      </c>
      <c r="X50" s="10">
        <v>840.451461988304</v>
      </c>
      <c r="Y50" s="10">
        <v>152.06837606837607</v>
      </c>
      <c r="Z50" s="10">
        <v>550.49999999999989</v>
      </c>
      <c r="AA50" s="33">
        <v>48.182142857142857</v>
      </c>
      <c r="AB50" s="33">
        <v>9.0263157894736832</v>
      </c>
      <c r="AC50" s="9">
        <v>52.520722431902776</v>
      </c>
      <c r="AD50" s="10">
        <v>9.5029175763020231</v>
      </c>
      <c r="AE50" s="10">
        <v>34.401341429476659</v>
      </c>
      <c r="AF50" s="10">
        <v>3.0109543092323197</v>
      </c>
      <c r="AG50" s="11">
        <v>0.56406425308621333</v>
      </c>
    </row>
    <row r="51" spans="1:35" s="2" customFormat="1" x14ac:dyDescent="0.35">
      <c r="A51" s="273">
        <v>43955</v>
      </c>
      <c r="B51" s="203">
        <v>43955.61041666667</v>
      </c>
      <c r="C51" s="193" t="s">
        <v>53</v>
      </c>
      <c r="D51" s="10">
        <v>2900.34</v>
      </c>
      <c r="E51" s="10">
        <v>7.7</v>
      </c>
      <c r="F51" s="10">
        <v>841.61</v>
      </c>
      <c r="G51" s="10">
        <v>2912.93</v>
      </c>
      <c r="H51" s="10">
        <v>6.34</v>
      </c>
      <c r="I51" s="10">
        <v>11982.35</v>
      </c>
      <c r="J51" s="9">
        <v>991.37</v>
      </c>
      <c r="K51" s="10">
        <v>2.25</v>
      </c>
      <c r="L51" s="10">
        <v>121.8</v>
      </c>
      <c r="M51" s="9">
        <v>876.4</v>
      </c>
      <c r="N51" s="10">
        <v>3.63</v>
      </c>
      <c r="O51" s="11">
        <v>1398.61</v>
      </c>
      <c r="P51" s="10">
        <v>810.04</v>
      </c>
      <c r="Q51" s="10">
        <v>3.43</v>
      </c>
      <c r="R51" s="11">
        <v>318.08999999999997</v>
      </c>
      <c r="S51" s="10">
        <v>839.49</v>
      </c>
      <c r="T51" s="10">
        <v>2.59</v>
      </c>
      <c r="U51" s="10">
        <v>44.32</v>
      </c>
      <c r="V51" s="9">
        <v>98.433918128654966</v>
      </c>
      <c r="W51" s="10">
        <v>1401.4444444444443</v>
      </c>
      <c r="X51" s="10">
        <v>1499.8783625730994</v>
      </c>
      <c r="Y51" s="10">
        <v>104.1025641025641</v>
      </c>
      <c r="Z51" s="10">
        <v>874.13124999999991</v>
      </c>
      <c r="AA51" s="33">
        <v>113.60357142857143</v>
      </c>
      <c r="AB51" s="33">
        <v>23.326315789473686</v>
      </c>
      <c r="AC51" s="9">
        <v>57.355802542611187</v>
      </c>
      <c r="AD51" s="10">
        <v>3.9809135592855038</v>
      </c>
      <c r="AE51" s="10">
        <v>33.427043567262871</v>
      </c>
      <c r="AF51" s="10">
        <v>4.3442349550362334</v>
      </c>
      <c r="AG51" s="11">
        <v>0.8920053758042269</v>
      </c>
    </row>
    <row r="52" spans="1:35" s="2" customFormat="1" x14ac:dyDescent="0.35">
      <c r="A52" s="273">
        <v>43955</v>
      </c>
      <c r="B52" s="204">
        <v>43955.601388888892</v>
      </c>
      <c r="C52" s="193" t="s">
        <v>44</v>
      </c>
      <c r="D52" s="10">
        <v>2900.97</v>
      </c>
      <c r="E52" s="10">
        <v>5.55</v>
      </c>
      <c r="F52" s="10">
        <v>254.17</v>
      </c>
      <c r="G52" s="30">
        <v>2913.05</v>
      </c>
      <c r="H52" s="30">
        <v>6</v>
      </c>
      <c r="I52" s="30">
        <v>4391.3599999999997</v>
      </c>
      <c r="J52" s="29">
        <v>991.58</v>
      </c>
      <c r="K52" s="30">
        <v>1.79</v>
      </c>
      <c r="L52" s="30">
        <v>75.03</v>
      </c>
      <c r="M52" s="29">
        <v>876.26</v>
      </c>
      <c r="N52" s="30">
        <v>5.13</v>
      </c>
      <c r="O52" s="31">
        <v>702.78</v>
      </c>
      <c r="P52" s="30">
        <v>810.28</v>
      </c>
      <c r="Q52" s="30">
        <v>3.51</v>
      </c>
      <c r="R52" s="31">
        <v>167.29</v>
      </c>
      <c r="S52" s="30">
        <v>838.33</v>
      </c>
      <c r="T52" s="30">
        <v>1.06</v>
      </c>
      <c r="U52" s="30">
        <v>30.87</v>
      </c>
      <c r="V52" s="29">
        <v>29.727485380116956</v>
      </c>
      <c r="W52" s="30">
        <v>513.60935672514609</v>
      </c>
      <c r="X52" s="30">
        <v>543.33684210526303</v>
      </c>
      <c r="Y52" s="30">
        <v>64.128205128205138</v>
      </c>
      <c r="Z52" s="30">
        <v>439.23749999999995</v>
      </c>
      <c r="AA52" s="70">
        <v>59.746428571428574</v>
      </c>
      <c r="AB52" s="70">
        <v>16.247368421052634</v>
      </c>
      <c r="AC52" s="29">
        <v>48.395707788633651</v>
      </c>
      <c r="AD52" s="30">
        <v>5.7119812902231146</v>
      </c>
      <c r="AE52" s="30">
        <v>39.123446180172181</v>
      </c>
      <c r="AF52" s="30">
        <v>5.321690845321239</v>
      </c>
      <c r="AG52" s="31">
        <v>1.4471738956498064</v>
      </c>
    </row>
    <row r="53" spans="1:35" s="1" customFormat="1" x14ac:dyDescent="0.45">
      <c r="A53" s="282"/>
      <c r="B53" s="13"/>
      <c r="C53" s="71"/>
      <c r="D53" s="82"/>
      <c r="E53" s="82"/>
      <c r="F53" s="82"/>
      <c r="V53" s="32"/>
      <c r="W53" s="32"/>
      <c r="X53" s="32"/>
      <c r="Y53" s="32"/>
      <c r="Z53" s="32"/>
      <c r="AA53" s="91"/>
      <c r="AB53" s="91"/>
      <c r="AC53" s="8"/>
      <c r="AD53" s="10"/>
      <c r="AE53" s="10"/>
      <c r="AF53" s="10"/>
      <c r="AG53" s="10"/>
      <c r="AH53" s="10"/>
      <c r="AI53" s="12"/>
    </row>
    <row r="54" spans="1:35" s="1" customFormat="1" x14ac:dyDescent="0.45">
      <c r="A54" s="283"/>
      <c r="B54" s="13"/>
      <c r="C54" s="22"/>
      <c r="D54" s="86"/>
      <c r="E54" s="86"/>
      <c r="F54" s="86"/>
      <c r="V54" s="32"/>
      <c r="W54" s="32"/>
      <c r="X54" s="32"/>
      <c r="Y54" s="32"/>
      <c r="Z54" s="32"/>
      <c r="AA54" s="91"/>
      <c r="AB54" s="91"/>
      <c r="AC54" s="8"/>
      <c r="AD54" s="10"/>
      <c r="AE54" s="10"/>
      <c r="AF54" s="10"/>
      <c r="AG54" s="10"/>
      <c r="AH54" s="10"/>
      <c r="AI54" s="12"/>
    </row>
    <row r="55" spans="1:35" s="2" customFormat="1" x14ac:dyDescent="0.35">
      <c r="A55" s="273">
        <v>43956</v>
      </c>
      <c r="B55" s="202">
        <v>43956.511805555558</v>
      </c>
      <c r="C55" s="193" t="s">
        <v>35</v>
      </c>
      <c r="D55" s="10">
        <v>2900.04</v>
      </c>
      <c r="E55" s="10">
        <v>6.9582800000000002</v>
      </c>
      <c r="F55" s="10">
        <v>102.336</v>
      </c>
      <c r="G55" s="20">
        <v>2912.82</v>
      </c>
      <c r="H55" s="20">
        <v>5.9146299999999998</v>
      </c>
      <c r="I55" s="20">
        <v>2496.09</v>
      </c>
      <c r="J55" s="19">
        <v>991.51400000000001</v>
      </c>
      <c r="K55" s="20">
        <v>1.9873099999999999</v>
      </c>
      <c r="L55" s="20">
        <v>29.121300000000002</v>
      </c>
      <c r="M55" s="19">
        <v>876.42</v>
      </c>
      <c r="N55" s="20">
        <v>2.9460799999999998</v>
      </c>
      <c r="O55" s="21">
        <v>268.65800000000002</v>
      </c>
      <c r="P55" s="20">
        <v>809.72</v>
      </c>
      <c r="Q55" s="20">
        <v>3.6620499999999998</v>
      </c>
      <c r="R55" s="21">
        <v>97.2864</v>
      </c>
      <c r="S55" s="20">
        <v>837.08199999999999</v>
      </c>
      <c r="T55" s="20">
        <v>2.0144700000000002</v>
      </c>
      <c r="U55" s="20">
        <v>26.5016</v>
      </c>
      <c r="V55" s="19">
        <f t="shared" ref="V55:V64" si="12">F55/$I$7</f>
        <v>11.969122807017543</v>
      </c>
      <c r="W55" s="20">
        <f t="shared" ref="W55:W64" si="13">I55/$I$7</f>
        <v>291.940350877193</v>
      </c>
      <c r="X55" s="20">
        <f t="shared" ref="X55:X64" si="14">V55+W55</f>
        <v>303.90947368421052</v>
      </c>
      <c r="Y55" s="20">
        <f t="shared" ref="Y55:Y64" si="15">L55/$L$7</f>
        <v>24.890000000000004</v>
      </c>
      <c r="Z55" s="20">
        <f t="shared" ref="Z55:Z64" si="16">O55/$O$7</f>
        <v>167.91125</v>
      </c>
      <c r="AA55" s="69">
        <f t="shared" ref="AA55:AA64" si="17">R55/$R$7</f>
        <v>34.745142857142859</v>
      </c>
      <c r="AB55" s="69">
        <f t="shared" ref="AB55:AB64" si="18">U55/$R$8</f>
        <v>13.948210526315791</v>
      </c>
      <c r="AC55" s="19">
        <f t="shared" ref="AC55:AC64" si="19">(V55+W55)/(V55+W55+Y55+Z55+AA55+AB55)*100</f>
        <v>55.721892531159803</v>
      </c>
      <c r="AD55" s="20">
        <f t="shared" ref="AD55:AD64" si="20">Y55/(W55+Y55+Z55+V55+AA55+AB55)*100</f>
        <v>4.5635889144466129</v>
      </c>
      <c r="AE55" s="20">
        <f t="shared" ref="AE55:AE64" si="21">Z55/(Y55+Z55+V55+W55+AA55+AB55)*100</f>
        <v>30.78657770634284</v>
      </c>
      <c r="AF55" s="20">
        <f t="shared" ref="AF55:AF64" si="22">AA55/(Z55+V55+W55+Y55+AA55+AB55)*100</f>
        <v>6.3705322930382096</v>
      </c>
      <c r="AG55" s="21">
        <f t="shared" ref="AG55:AG64" si="23">AB55/(AA55+W55+Y55+Z55+V55+AB55)*100</f>
        <v>2.5574085550125454</v>
      </c>
    </row>
    <row r="56" spans="1:35" s="2" customFormat="1" x14ac:dyDescent="0.35">
      <c r="A56" s="273">
        <v>43956</v>
      </c>
      <c r="B56" s="203">
        <v>43956.488194444442</v>
      </c>
      <c r="C56" s="193" t="s">
        <v>61</v>
      </c>
      <c r="D56" s="10">
        <v>2901.6</v>
      </c>
      <c r="E56" s="10">
        <v>9.86</v>
      </c>
      <c r="F56" s="10">
        <v>1974.68</v>
      </c>
      <c r="G56" s="10">
        <v>2912.65</v>
      </c>
      <c r="H56" s="10">
        <v>5.97</v>
      </c>
      <c r="I56" s="10">
        <v>20153.849999999999</v>
      </c>
      <c r="J56" s="9">
        <v>991.31</v>
      </c>
      <c r="K56" s="10">
        <v>2.14</v>
      </c>
      <c r="L56" s="10">
        <v>238.64</v>
      </c>
      <c r="M56" s="9">
        <v>876.17</v>
      </c>
      <c r="N56" s="10">
        <v>3.76</v>
      </c>
      <c r="O56" s="11">
        <v>2952.11</v>
      </c>
      <c r="P56" s="10">
        <v>809.87</v>
      </c>
      <c r="Q56" s="10">
        <v>2.97</v>
      </c>
      <c r="R56" s="11">
        <v>557.88</v>
      </c>
      <c r="S56" s="10">
        <v>837.11</v>
      </c>
      <c r="T56" s="10">
        <v>5.13</v>
      </c>
      <c r="U56" s="10">
        <v>106.74</v>
      </c>
      <c r="V56" s="9">
        <f t="shared" si="12"/>
        <v>230.95672514619881</v>
      </c>
      <c r="W56" s="10">
        <f t="shared" si="13"/>
        <v>2357.1754385964909</v>
      </c>
      <c r="X56" s="10">
        <f t="shared" si="14"/>
        <v>2588.13216374269</v>
      </c>
      <c r="Y56" s="10">
        <f t="shared" si="15"/>
        <v>203.96581196581198</v>
      </c>
      <c r="Z56" s="10">
        <f t="shared" si="16"/>
        <v>1845.0687499999999</v>
      </c>
      <c r="AA56" s="33">
        <f t="shared" si="17"/>
        <v>199.24285714285716</v>
      </c>
      <c r="AB56" s="33">
        <f t="shared" si="18"/>
        <v>56.178947368421049</v>
      </c>
      <c r="AC56" s="9">
        <f t="shared" si="19"/>
        <v>52.899035914357349</v>
      </c>
      <c r="AD56" s="10">
        <f t="shared" si="20"/>
        <v>4.1688731988391758</v>
      </c>
      <c r="AE56" s="10">
        <f t="shared" si="21"/>
        <v>37.711504627942162</v>
      </c>
      <c r="AF56" s="10">
        <f t="shared" si="22"/>
        <v>4.0723403554622433</v>
      </c>
      <c r="AG56" s="11">
        <f t="shared" si="23"/>
        <v>1.1482459033990629</v>
      </c>
    </row>
    <row r="57" spans="1:35" s="2" customFormat="1" x14ac:dyDescent="0.35">
      <c r="A57" s="273">
        <v>43956</v>
      </c>
      <c r="B57" s="203">
        <v>43956.470833333333</v>
      </c>
      <c r="C57" s="193" t="s">
        <v>48</v>
      </c>
      <c r="D57" s="10">
        <v>2900.23</v>
      </c>
      <c r="E57" s="10">
        <v>4.8899999999999997</v>
      </c>
      <c r="F57" s="10">
        <v>134.81</v>
      </c>
      <c r="G57" s="10">
        <v>2912.8</v>
      </c>
      <c r="H57" s="10">
        <v>6.06</v>
      </c>
      <c r="I57" s="10">
        <v>6098.38</v>
      </c>
      <c r="J57" s="9">
        <v>991.96</v>
      </c>
      <c r="K57" s="10">
        <v>5.59</v>
      </c>
      <c r="L57" s="10">
        <v>171.34</v>
      </c>
      <c r="M57" s="9">
        <v>876.11</v>
      </c>
      <c r="N57" s="10">
        <v>3.7</v>
      </c>
      <c r="O57" s="11">
        <v>743.44</v>
      </c>
      <c r="P57" s="10">
        <v>809.92</v>
      </c>
      <c r="Q57" s="10">
        <v>3.68</v>
      </c>
      <c r="R57" s="11">
        <v>161.18</v>
      </c>
      <c r="S57" s="10">
        <v>840.39</v>
      </c>
      <c r="T57" s="10">
        <v>3.74</v>
      </c>
      <c r="U57" s="10">
        <v>49.52</v>
      </c>
      <c r="V57" s="9">
        <f t="shared" si="12"/>
        <v>15.767251461988304</v>
      </c>
      <c r="W57" s="10">
        <f t="shared" si="13"/>
        <v>713.26081871345025</v>
      </c>
      <c r="X57" s="10">
        <f t="shared" si="14"/>
        <v>729.02807017543853</v>
      </c>
      <c r="Y57" s="10">
        <f t="shared" si="15"/>
        <v>146.44444444444446</v>
      </c>
      <c r="Z57" s="10">
        <f t="shared" si="16"/>
        <v>464.65000000000003</v>
      </c>
      <c r="AA57" s="33">
        <f t="shared" si="17"/>
        <v>57.564285714285724</v>
      </c>
      <c r="AB57" s="33">
        <f t="shared" si="18"/>
        <v>26.063157894736847</v>
      </c>
      <c r="AC57" s="9">
        <f t="shared" si="19"/>
        <v>51.204782550604854</v>
      </c>
      <c r="AD57" s="10">
        <f t="shared" si="20"/>
        <v>10.285826074868943</v>
      </c>
      <c r="AE57" s="10">
        <f t="shared" si="21"/>
        <v>32.635646260387475</v>
      </c>
      <c r="AF57" s="10">
        <f t="shared" si="22"/>
        <v>4.0431457350765188</v>
      </c>
      <c r="AG57" s="11">
        <f t="shared" si="23"/>
        <v>1.8305993790622119</v>
      </c>
    </row>
    <row r="58" spans="1:35" s="2" customFormat="1" x14ac:dyDescent="0.35">
      <c r="A58" s="273">
        <v>43956</v>
      </c>
      <c r="B58" s="203">
        <v>43956.462500000001</v>
      </c>
      <c r="C58" s="193" t="s">
        <v>60</v>
      </c>
      <c r="D58" s="10">
        <v>2900.12</v>
      </c>
      <c r="E58" s="10">
        <v>5.81</v>
      </c>
      <c r="F58" s="10">
        <v>183.59</v>
      </c>
      <c r="G58" s="10">
        <v>2912.87</v>
      </c>
      <c r="H58" s="10">
        <v>6.07</v>
      </c>
      <c r="I58" s="10">
        <v>6680.01</v>
      </c>
      <c r="J58" s="9">
        <v>991.68</v>
      </c>
      <c r="K58" s="10">
        <v>2.52</v>
      </c>
      <c r="L58" s="10">
        <v>88.86</v>
      </c>
      <c r="M58" s="9">
        <v>876.25</v>
      </c>
      <c r="N58" s="10">
        <v>3.87</v>
      </c>
      <c r="O58" s="11">
        <v>790.95</v>
      </c>
      <c r="P58" s="10">
        <v>809.94</v>
      </c>
      <c r="Q58" s="10">
        <v>3.69</v>
      </c>
      <c r="R58" s="11">
        <v>189.57</v>
      </c>
      <c r="S58" s="10">
        <v>836.38</v>
      </c>
      <c r="T58" s="10">
        <v>7.95</v>
      </c>
      <c r="U58" s="10">
        <v>71.19</v>
      </c>
      <c r="V58" s="9">
        <f t="shared" si="12"/>
        <v>21.472514619883039</v>
      </c>
      <c r="W58" s="10">
        <f t="shared" si="13"/>
        <v>781.28771929824552</v>
      </c>
      <c r="X58" s="10">
        <f t="shared" si="14"/>
        <v>802.76023391812851</v>
      </c>
      <c r="Y58" s="10">
        <f t="shared" si="15"/>
        <v>75.948717948717956</v>
      </c>
      <c r="Z58" s="10">
        <f t="shared" si="16"/>
        <v>494.34375</v>
      </c>
      <c r="AA58" s="33">
        <f t="shared" si="17"/>
        <v>67.703571428571436</v>
      </c>
      <c r="AB58" s="33">
        <f t="shared" si="18"/>
        <v>37.468421052631577</v>
      </c>
      <c r="AC58" s="9">
        <f t="shared" si="19"/>
        <v>54.305697705325827</v>
      </c>
      <c r="AD58" s="10">
        <f t="shared" si="20"/>
        <v>5.1378331209798986</v>
      </c>
      <c r="AE58" s="10">
        <f t="shared" si="21"/>
        <v>33.44171910333452</v>
      </c>
      <c r="AF58" s="10">
        <f t="shared" si="22"/>
        <v>4.5800595597837148</v>
      </c>
      <c r="AG58" s="11">
        <f t="shared" si="23"/>
        <v>2.5346905105760329</v>
      </c>
    </row>
    <row r="59" spans="1:35" s="2" customFormat="1" x14ac:dyDescent="0.35">
      <c r="A59" s="273">
        <v>43956</v>
      </c>
      <c r="B59" s="203">
        <v>43956.421527777777</v>
      </c>
      <c r="C59" s="193" t="s">
        <v>39</v>
      </c>
      <c r="D59" s="10">
        <v>2900.61</v>
      </c>
      <c r="E59" s="10">
        <v>5.55</v>
      </c>
      <c r="F59" s="10">
        <v>241.55</v>
      </c>
      <c r="G59" s="10">
        <v>2912.75</v>
      </c>
      <c r="H59" s="10">
        <v>5.87</v>
      </c>
      <c r="I59" s="10">
        <v>9481.82</v>
      </c>
      <c r="J59" s="9">
        <v>991.52</v>
      </c>
      <c r="K59" s="10">
        <v>4.47</v>
      </c>
      <c r="L59" s="10">
        <v>232.54</v>
      </c>
      <c r="M59" s="9">
        <v>876.36</v>
      </c>
      <c r="N59" s="10">
        <v>4.0199999999999996</v>
      </c>
      <c r="O59" s="11">
        <v>1281.3399999999999</v>
      </c>
      <c r="P59" s="10">
        <v>810.18</v>
      </c>
      <c r="Q59" s="10">
        <v>3.38</v>
      </c>
      <c r="R59" s="11">
        <v>273.91000000000003</v>
      </c>
      <c r="S59" s="10">
        <v>840.22</v>
      </c>
      <c r="T59" s="10">
        <v>1.82</v>
      </c>
      <c r="U59" s="10">
        <v>44.44</v>
      </c>
      <c r="V59" s="9">
        <f t="shared" si="12"/>
        <v>28.251461988304094</v>
      </c>
      <c r="W59" s="10">
        <f t="shared" si="13"/>
        <v>1108.9847953216372</v>
      </c>
      <c r="X59" s="10">
        <f t="shared" si="14"/>
        <v>1137.2362573099413</v>
      </c>
      <c r="Y59" s="10">
        <f t="shared" si="15"/>
        <v>198.75213675213675</v>
      </c>
      <c r="Z59" s="10">
        <f t="shared" si="16"/>
        <v>800.83749999999986</v>
      </c>
      <c r="AA59" s="33">
        <f t="shared" si="17"/>
        <v>97.825000000000017</v>
      </c>
      <c r="AB59" s="33">
        <f t="shared" si="18"/>
        <v>23.389473684210525</v>
      </c>
      <c r="AC59" s="9">
        <f t="shared" si="19"/>
        <v>50.363858571979272</v>
      </c>
      <c r="AD59" s="10">
        <f t="shared" si="20"/>
        <v>8.8019744726932352</v>
      </c>
      <c r="AE59" s="10">
        <f t="shared" si="21"/>
        <v>35.466039998182239</v>
      </c>
      <c r="AF59" s="10">
        <f t="shared" si="22"/>
        <v>4.3322963308064102</v>
      </c>
      <c r="AG59" s="11">
        <f t="shared" si="23"/>
        <v>1.0358306263388535</v>
      </c>
    </row>
    <row r="60" spans="1:35" s="2" customFormat="1" x14ac:dyDescent="0.35">
      <c r="A60" s="273">
        <v>43956</v>
      </c>
      <c r="B60" s="203">
        <v>43956.410416666666</v>
      </c>
      <c r="C60" s="193" t="s">
        <v>50</v>
      </c>
      <c r="D60" s="10">
        <v>2901.24</v>
      </c>
      <c r="E60" s="10">
        <v>9.24</v>
      </c>
      <c r="F60" s="10">
        <v>769.09</v>
      </c>
      <c r="G60" s="10">
        <v>2912.8</v>
      </c>
      <c r="H60" s="10">
        <v>5.83</v>
      </c>
      <c r="I60" s="10">
        <v>10795.74</v>
      </c>
      <c r="J60" s="9">
        <v>991.26</v>
      </c>
      <c r="K60" s="10">
        <v>3.11</v>
      </c>
      <c r="L60" s="10">
        <v>156.9</v>
      </c>
      <c r="M60" s="9">
        <v>876.24</v>
      </c>
      <c r="N60" s="10">
        <v>4.07</v>
      </c>
      <c r="O60" s="11">
        <v>1600.97</v>
      </c>
      <c r="P60" s="10">
        <v>810.18</v>
      </c>
      <c r="Q60" s="10">
        <v>2.72</v>
      </c>
      <c r="R60" s="11">
        <v>292.52</v>
      </c>
      <c r="S60" s="10">
        <v>840.4</v>
      </c>
      <c r="T60" s="10">
        <v>1.03</v>
      </c>
      <c r="U60" s="10">
        <v>28.34</v>
      </c>
      <c r="V60" s="9">
        <f t="shared" si="12"/>
        <v>89.952046783625732</v>
      </c>
      <c r="W60" s="10">
        <f t="shared" si="13"/>
        <v>1262.659649122807</v>
      </c>
      <c r="X60" s="10">
        <f t="shared" si="14"/>
        <v>1352.6116959064327</v>
      </c>
      <c r="Y60" s="10">
        <f t="shared" si="15"/>
        <v>134.10256410256412</v>
      </c>
      <c r="Z60" s="10">
        <f t="shared" si="16"/>
        <v>1000.6062499999999</v>
      </c>
      <c r="AA60" s="33">
        <f t="shared" si="17"/>
        <v>104.47142857142858</v>
      </c>
      <c r="AB60" s="33">
        <f t="shared" si="18"/>
        <v>14.91578947368421</v>
      </c>
      <c r="AC60" s="9">
        <f t="shared" si="19"/>
        <v>51.889656878262635</v>
      </c>
      <c r="AD60" s="10">
        <f t="shared" si="20"/>
        <v>5.1445186071040965</v>
      </c>
      <c r="AE60" s="10">
        <f t="shared" si="21"/>
        <v>38.385824357337754</v>
      </c>
      <c r="AF60" s="10">
        <f t="shared" si="22"/>
        <v>4.0077921834917731</v>
      </c>
      <c r="AG60" s="11">
        <f t="shared" si="23"/>
        <v>0.57220797380375099</v>
      </c>
    </row>
    <row r="61" spans="1:35" s="2" customFormat="1" x14ac:dyDescent="0.35">
      <c r="A61" s="273">
        <v>43956</v>
      </c>
      <c r="B61" s="203">
        <v>43956.480555555558</v>
      </c>
      <c r="C61" s="193" t="s">
        <v>51</v>
      </c>
      <c r="D61" s="10">
        <v>2900.67</v>
      </c>
      <c r="E61" s="10">
        <v>5.88</v>
      </c>
      <c r="F61" s="10">
        <v>661.57</v>
      </c>
      <c r="G61" s="10">
        <v>2913.23</v>
      </c>
      <c r="H61" s="10">
        <v>8.01</v>
      </c>
      <c r="I61" s="10">
        <v>33306.06</v>
      </c>
      <c r="J61" s="9">
        <v>991.25</v>
      </c>
      <c r="K61" s="10">
        <v>2.23</v>
      </c>
      <c r="L61" s="10">
        <v>266.95</v>
      </c>
      <c r="M61" s="9">
        <v>876.24</v>
      </c>
      <c r="N61" s="10">
        <v>3.86</v>
      </c>
      <c r="O61" s="11">
        <v>3417.81</v>
      </c>
      <c r="P61" s="10">
        <v>810.1</v>
      </c>
      <c r="Q61" s="10">
        <v>2.93</v>
      </c>
      <c r="R61" s="11">
        <v>658.87</v>
      </c>
      <c r="S61" s="10">
        <v>837.94</v>
      </c>
      <c r="T61" s="10">
        <v>2.4700000000000002</v>
      </c>
      <c r="U61" s="10">
        <v>57.79</v>
      </c>
      <c r="V61" s="9">
        <f t="shared" si="12"/>
        <v>77.376608187134508</v>
      </c>
      <c r="W61" s="10">
        <f t="shared" si="13"/>
        <v>3895.4456140350871</v>
      </c>
      <c r="X61" s="10">
        <f t="shared" si="14"/>
        <v>3972.8222222222216</v>
      </c>
      <c r="Y61" s="10">
        <f t="shared" si="15"/>
        <v>228.16239316239316</v>
      </c>
      <c r="Z61" s="10">
        <f t="shared" si="16"/>
        <v>2136.1312499999999</v>
      </c>
      <c r="AA61" s="33">
        <f t="shared" si="17"/>
        <v>235.31071428571431</v>
      </c>
      <c r="AB61" s="33">
        <f t="shared" si="18"/>
        <v>30.41578947368421</v>
      </c>
      <c r="AC61" s="9">
        <f t="shared" si="19"/>
        <v>60.168363866866855</v>
      </c>
      <c r="AD61" s="10">
        <f t="shared" si="20"/>
        <v>3.4555177968298509</v>
      </c>
      <c r="AE61" s="10">
        <f t="shared" si="21"/>
        <v>32.351692355741122</v>
      </c>
      <c r="AF61" s="10">
        <f t="shared" si="22"/>
        <v>3.5637790686228326</v>
      </c>
      <c r="AG61" s="11">
        <f t="shared" si="23"/>
        <v>0.46064691193933927</v>
      </c>
    </row>
    <row r="62" spans="1:35" s="2" customFormat="1" x14ac:dyDescent="0.35">
      <c r="A62" s="273">
        <v>43956</v>
      </c>
      <c r="B62" s="203">
        <v>43956.536805555559</v>
      </c>
      <c r="C62" s="193" t="s">
        <v>52</v>
      </c>
      <c r="D62" s="10">
        <v>2900.84</v>
      </c>
      <c r="E62" s="10">
        <v>7.1148300000000004</v>
      </c>
      <c r="F62" s="10">
        <v>345.91500000000002</v>
      </c>
      <c r="G62" s="10">
        <v>2912.75</v>
      </c>
      <c r="H62" s="10">
        <v>5.87934</v>
      </c>
      <c r="I62" s="10">
        <v>12071.8</v>
      </c>
      <c r="J62" s="9">
        <v>991.36099999999999</v>
      </c>
      <c r="K62" s="10">
        <v>1.7448399999999999</v>
      </c>
      <c r="L62" s="10">
        <v>135.31399999999999</v>
      </c>
      <c r="M62" s="9">
        <v>876.27099999999996</v>
      </c>
      <c r="N62" s="10">
        <v>3.69381</v>
      </c>
      <c r="O62" s="11">
        <v>1459.01</v>
      </c>
      <c r="P62" s="10">
        <v>809.923</v>
      </c>
      <c r="Q62" s="10">
        <v>3.0796299999999999</v>
      </c>
      <c r="R62" s="11">
        <v>326.447</v>
      </c>
      <c r="S62" s="10">
        <v>836.98699999999997</v>
      </c>
      <c r="T62" s="10">
        <v>1.99007</v>
      </c>
      <c r="U62" s="10">
        <v>48.543700000000001</v>
      </c>
      <c r="V62" s="9">
        <f t="shared" si="12"/>
        <v>40.457894736842107</v>
      </c>
      <c r="W62" s="10">
        <f t="shared" si="13"/>
        <v>1411.9064327485378</v>
      </c>
      <c r="X62" s="10">
        <f t="shared" si="14"/>
        <v>1452.3643274853798</v>
      </c>
      <c r="Y62" s="10">
        <f t="shared" si="15"/>
        <v>115.65299145299146</v>
      </c>
      <c r="Z62" s="10">
        <f t="shared" si="16"/>
        <v>911.88124999999991</v>
      </c>
      <c r="AA62" s="33">
        <f t="shared" si="17"/>
        <v>116.5882142857143</v>
      </c>
      <c r="AB62" s="33">
        <f t="shared" si="18"/>
        <v>25.549315789473685</v>
      </c>
      <c r="AC62" s="9">
        <f t="shared" si="19"/>
        <v>55.390706788200831</v>
      </c>
      <c r="AD62" s="10">
        <f t="shared" si="20"/>
        <v>4.4108085123809486</v>
      </c>
      <c r="AE62" s="10">
        <f t="shared" si="21"/>
        <v>34.777600901187448</v>
      </c>
      <c r="AF62" s="10">
        <f t="shared" si="22"/>
        <v>4.4464763215722369</v>
      </c>
      <c r="AG62" s="11">
        <f t="shared" si="23"/>
        <v>0.97440747665852623</v>
      </c>
    </row>
    <row r="63" spans="1:35" s="2" customFormat="1" x14ac:dyDescent="0.35">
      <c r="A63" s="273">
        <v>43956</v>
      </c>
      <c r="B63" s="203">
        <v>43956.566666666666</v>
      </c>
      <c r="C63" s="193" t="s">
        <v>53</v>
      </c>
      <c r="D63" s="10">
        <v>2900.99</v>
      </c>
      <c r="E63" s="10">
        <v>5.09</v>
      </c>
      <c r="F63" s="10">
        <v>265.25</v>
      </c>
      <c r="G63" s="10">
        <v>2912.83</v>
      </c>
      <c r="H63" s="10">
        <v>6.04</v>
      </c>
      <c r="I63" s="10">
        <v>10574.17</v>
      </c>
      <c r="J63" s="9">
        <v>991.3</v>
      </c>
      <c r="K63" s="10">
        <v>2.1</v>
      </c>
      <c r="L63" s="10">
        <v>117.81</v>
      </c>
      <c r="M63" s="9">
        <v>876.21</v>
      </c>
      <c r="N63" s="10">
        <v>3.65</v>
      </c>
      <c r="O63" s="11">
        <v>1299.5</v>
      </c>
      <c r="P63" s="10">
        <v>810.01</v>
      </c>
      <c r="Q63" s="10">
        <v>2.44</v>
      </c>
      <c r="R63" s="11">
        <v>231.03</v>
      </c>
      <c r="S63" s="10">
        <v>837.33</v>
      </c>
      <c r="T63" s="10">
        <v>1.22</v>
      </c>
      <c r="U63" s="10">
        <v>24.7</v>
      </c>
      <c r="V63" s="9">
        <f t="shared" si="12"/>
        <v>31.023391812865494</v>
      </c>
      <c r="W63" s="10">
        <f t="shared" si="13"/>
        <v>1236.7450292397659</v>
      </c>
      <c r="X63" s="10">
        <f t="shared" si="14"/>
        <v>1267.7684210526313</v>
      </c>
      <c r="Y63" s="10">
        <f t="shared" si="15"/>
        <v>100.69230769230769</v>
      </c>
      <c r="Z63" s="10">
        <f t="shared" si="16"/>
        <v>812.1875</v>
      </c>
      <c r="AA63" s="33">
        <f t="shared" si="17"/>
        <v>82.510714285714286</v>
      </c>
      <c r="AB63" s="33">
        <f t="shared" si="18"/>
        <v>13</v>
      </c>
      <c r="AC63" s="9">
        <f t="shared" si="19"/>
        <v>55.697710607354466</v>
      </c>
      <c r="AD63" s="10">
        <f t="shared" si="20"/>
        <v>4.4237819156090294</v>
      </c>
      <c r="AE63" s="10">
        <f t="shared" si="21"/>
        <v>35.682371940097958</v>
      </c>
      <c r="AF63" s="10">
        <f t="shared" si="22"/>
        <v>3.6249979175818527</v>
      </c>
      <c r="AG63" s="11">
        <f t="shared" si="23"/>
        <v>0.57113761935670437</v>
      </c>
    </row>
    <row r="64" spans="1:35" s="2" customFormat="1" x14ac:dyDescent="0.35">
      <c r="A64" s="274">
        <v>43956</v>
      </c>
      <c r="B64" s="204">
        <v>43956.572916666664</v>
      </c>
      <c r="C64" s="190" t="s">
        <v>54</v>
      </c>
      <c r="D64" s="30">
        <v>2900.57</v>
      </c>
      <c r="E64" s="30">
        <v>5.86</v>
      </c>
      <c r="F64" s="30">
        <v>97.27</v>
      </c>
      <c r="G64" s="30">
        <v>2912.83</v>
      </c>
      <c r="H64" s="30">
        <v>5.81</v>
      </c>
      <c r="I64" s="30">
        <v>3649.8</v>
      </c>
      <c r="J64" s="29">
        <v>991.38</v>
      </c>
      <c r="K64" s="30">
        <v>0.94</v>
      </c>
      <c r="L64" s="30">
        <v>31.76</v>
      </c>
      <c r="M64" s="29">
        <v>876.13</v>
      </c>
      <c r="N64" s="30">
        <v>3.82</v>
      </c>
      <c r="O64" s="31">
        <v>459.5</v>
      </c>
      <c r="P64" s="30">
        <v>809.59</v>
      </c>
      <c r="Q64" s="30">
        <v>3.62</v>
      </c>
      <c r="R64" s="31">
        <v>134.16</v>
      </c>
      <c r="S64" s="30">
        <v>837.58</v>
      </c>
      <c r="T64" s="30">
        <v>5.03</v>
      </c>
      <c r="U64" s="30">
        <v>67.48</v>
      </c>
      <c r="V64" s="29">
        <f t="shared" si="12"/>
        <v>11.376608187134501</v>
      </c>
      <c r="W64" s="30">
        <f t="shared" si="13"/>
        <v>426.87719298245611</v>
      </c>
      <c r="X64" s="30">
        <f t="shared" si="14"/>
        <v>438.25380116959059</v>
      </c>
      <c r="Y64" s="30">
        <f t="shared" si="15"/>
        <v>27.145299145299148</v>
      </c>
      <c r="Z64" s="30">
        <f t="shared" si="16"/>
        <v>287.1875</v>
      </c>
      <c r="AA64" s="70">
        <f t="shared" si="17"/>
        <v>47.914285714285718</v>
      </c>
      <c r="AB64" s="70">
        <f t="shared" si="18"/>
        <v>35.515789473684215</v>
      </c>
      <c r="AC64" s="29">
        <f t="shared" si="19"/>
        <v>52.421657846236535</v>
      </c>
      <c r="AD64" s="30">
        <f t="shared" si="20"/>
        <v>3.2469805855213827</v>
      </c>
      <c r="AE64" s="30">
        <f t="shared" si="21"/>
        <v>34.351886561025623</v>
      </c>
      <c r="AF64" s="30">
        <f t="shared" si="22"/>
        <v>5.7312595691306667</v>
      </c>
      <c r="AG64" s="31">
        <f t="shared" si="23"/>
        <v>4.2482154380858077</v>
      </c>
    </row>
    <row r="65" spans="1:33" x14ac:dyDescent="0.35">
      <c r="A65" s="276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33" x14ac:dyDescent="0.35">
      <c r="A66" s="276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33" s="2" customFormat="1" x14ac:dyDescent="0.35">
      <c r="A67" s="265">
        <v>43957</v>
      </c>
      <c r="B67" s="202">
        <v>43957.566666666666</v>
      </c>
      <c r="C67" s="6" t="s">
        <v>35</v>
      </c>
      <c r="D67" s="20">
        <v>2900.5</v>
      </c>
      <c r="E67" s="20">
        <v>6.01</v>
      </c>
      <c r="F67" s="20">
        <v>91.65</v>
      </c>
      <c r="G67" s="20">
        <v>2912.76</v>
      </c>
      <c r="H67" s="20">
        <v>5.85</v>
      </c>
      <c r="I67" s="20">
        <v>3653.85</v>
      </c>
      <c r="J67" s="19">
        <v>992.08</v>
      </c>
      <c r="K67" s="20">
        <v>3.94</v>
      </c>
      <c r="L67" s="20">
        <v>91.45</v>
      </c>
      <c r="M67" s="19">
        <v>876.43</v>
      </c>
      <c r="N67" s="20">
        <v>4.0199999999999996</v>
      </c>
      <c r="O67" s="21">
        <v>457.65</v>
      </c>
      <c r="P67" s="20">
        <v>809.91</v>
      </c>
      <c r="Q67" s="20">
        <v>2.9</v>
      </c>
      <c r="R67" s="21">
        <v>98.26</v>
      </c>
      <c r="S67" s="20">
        <v>838.74</v>
      </c>
      <c r="T67" s="20">
        <v>1.98</v>
      </c>
      <c r="U67" s="20">
        <v>11.05</v>
      </c>
      <c r="V67" s="19">
        <f t="shared" ref="V67:V76" si="24">F67/$I$7</f>
        <v>10.719298245614034</v>
      </c>
      <c r="W67" s="20">
        <f t="shared" ref="W67:W76" si="25">I67/$I$7</f>
        <v>427.35087719298241</v>
      </c>
      <c r="X67" s="20">
        <f t="shared" ref="X67:X76" si="26">V67+W67</f>
        <v>438.07017543859644</v>
      </c>
      <c r="Y67" s="20">
        <f t="shared" ref="Y67:Y76" si="27">L67/$L$7</f>
        <v>78.162393162393172</v>
      </c>
      <c r="Z67" s="20">
        <f t="shared" ref="Z67:Z76" si="28">O67/$O$7</f>
        <v>286.03124999999994</v>
      </c>
      <c r="AA67" s="69">
        <f t="shared" ref="AA67:AA76" si="29">R67/$R$7</f>
        <v>35.092857142857149</v>
      </c>
      <c r="AB67" s="57">
        <f t="shared" ref="AB67:AB76" si="30">U67/$R$8</f>
        <v>5.8157894736842115</v>
      </c>
      <c r="AC67" s="20">
        <f t="shared" ref="AC67:AC76" si="31">(V67+W67)/(V67+W67+Y67+Z67+AA67+AB67)*100</f>
        <v>51.954990646614426</v>
      </c>
      <c r="AD67" s="20">
        <f t="shared" ref="AD67:AD76" si="32">Y67/(W67+Y67+Z67+V67+AA67+AB67)*100</f>
        <v>9.2700362484237413</v>
      </c>
      <c r="AE67" s="20">
        <f t="shared" ref="AE67:AE76" si="33">Z67/(Y67+Z67+V67+W67+AA67+AB67)*100</f>
        <v>33.923219957877357</v>
      </c>
      <c r="AF67" s="20">
        <f t="shared" ref="AF67:AF76" si="34">AA67/(Z67+V67+W67+Y67+AA67+AB67)*100</f>
        <v>4.1620022700579424</v>
      </c>
      <c r="AG67" s="21">
        <f t="shared" ref="AG67:AG76" si="35">AB67/(AA67+W67+Y67+Z67+V67+AB67)*100</f>
        <v>0.68975087702653937</v>
      </c>
    </row>
    <row r="68" spans="1:33" s="2" customFormat="1" x14ac:dyDescent="0.35">
      <c r="A68" s="266">
        <v>43957</v>
      </c>
      <c r="B68" s="203">
        <v>43957.549305555556</v>
      </c>
      <c r="C68" s="14" t="s">
        <v>61</v>
      </c>
      <c r="D68" s="10">
        <v>2900.64</v>
      </c>
      <c r="E68" s="10">
        <v>7.13</v>
      </c>
      <c r="F68" s="10">
        <v>704.14</v>
      </c>
      <c r="G68" s="10">
        <v>2913.25</v>
      </c>
      <c r="H68" s="10">
        <v>8.11</v>
      </c>
      <c r="I68" s="10">
        <v>25211.439999999999</v>
      </c>
      <c r="J68" s="9">
        <v>991.45</v>
      </c>
      <c r="K68" s="10">
        <v>2.12</v>
      </c>
      <c r="L68" s="10">
        <v>188.11</v>
      </c>
      <c r="M68" s="9">
        <v>876.23</v>
      </c>
      <c r="N68" s="10">
        <v>3.89</v>
      </c>
      <c r="O68" s="11">
        <v>2540.52</v>
      </c>
      <c r="P68" s="10">
        <v>810</v>
      </c>
      <c r="Q68" s="10">
        <v>3.24</v>
      </c>
      <c r="R68" s="11">
        <v>503.56</v>
      </c>
      <c r="S68" s="10">
        <v>838.53</v>
      </c>
      <c r="T68" s="10">
        <v>5.63</v>
      </c>
      <c r="U68" s="10">
        <v>119.7</v>
      </c>
      <c r="V68" s="9">
        <f t="shared" si="24"/>
        <v>82.35555555555554</v>
      </c>
      <c r="W68" s="10">
        <f t="shared" si="25"/>
        <v>2948.7064327485377</v>
      </c>
      <c r="X68" s="10">
        <f t="shared" si="26"/>
        <v>3031.0619883040931</v>
      </c>
      <c r="Y68" s="10">
        <f t="shared" si="27"/>
        <v>160.7777777777778</v>
      </c>
      <c r="Z68" s="10">
        <f t="shared" si="28"/>
        <v>1587.8249999999998</v>
      </c>
      <c r="AA68" s="33">
        <f t="shared" si="29"/>
        <v>179.84285714285716</v>
      </c>
      <c r="AB68" s="58">
        <f t="shared" si="30"/>
        <v>63.000000000000007</v>
      </c>
      <c r="AC68" s="10">
        <f t="shared" si="31"/>
        <v>60.349574668400074</v>
      </c>
      <c r="AD68" s="10">
        <f t="shared" si="32"/>
        <v>3.2011455201047472</v>
      </c>
      <c r="AE68" s="10">
        <f t="shared" si="33"/>
        <v>31.614187953796041</v>
      </c>
      <c r="AF68" s="10">
        <f t="shared" si="34"/>
        <v>3.5807383608785459</v>
      </c>
      <c r="AG68" s="11">
        <f t="shared" si="35"/>
        <v>1.2543534968205885</v>
      </c>
    </row>
    <row r="69" spans="1:33" s="2" customFormat="1" x14ac:dyDescent="0.35">
      <c r="A69" s="266">
        <v>43957</v>
      </c>
      <c r="B69" s="203">
        <v>43957.541666666664</v>
      </c>
      <c r="C69" s="14" t="s">
        <v>48</v>
      </c>
      <c r="D69" s="10">
        <v>2900.9</v>
      </c>
      <c r="E69" s="10">
        <v>6.45</v>
      </c>
      <c r="F69" s="10">
        <v>224.95</v>
      </c>
      <c r="G69" s="10">
        <v>2912.74</v>
      </c>
      <c r="H69" s="10">
        <v>6.06</v>
      </c>
      <c r="I69" s="10">
        <v>7527.38</v>
      </c>
      <c r="J69" s="9">
        <v>991.52</v>
      </c>
      <c r="K69" s="10">
        <v>5.12</v>
      </c>
      <c r="L69" s="10">
        <v>156.81</v>
      </c>
      <c r="M69" s="9">
        <v>876.13</v>
      </c>
      <c r="N69" s="10">
        <v>4.17</v>
      </c>
      <c r="O69" s="11">
        <v>1004.25</v>
      </c>
      <c r="P69" s="10">
        <v>809.94</v>
      </c>
      <c r="Q69" s="10">
        <v>4.0199999999999996</v>
      </c>
      <c r="R69" s="11">
        <v>252.2</v>
      </c>
      <c r="S69" s="10">
        <v>837.92</v>
      </c>
      <c r="T69" s="10">
        <v>7.0000000000000007E-2</v>
      </c>
      <c r="U69" s="10">
        <v>16.2</v>
      </c>
      <c r="V69" s="9">
        <f t="shared" si="24"/>
        <v>26.309941520467834</v>
      </c>
      <c r="W69" s="10">
        <f t="shared" si="25"/>
        <v>880.39532163742683</v>
      </c>
      <c r="X69" s="10">
        <f t="shared" si="26"/>
        <v>906.70526315789471</v>
      </c>
      <c r="Y69" s="10">
        <f t="shared" si="27"/>
        <v>134.02564102564102</v>
      </c>
      <c r="Z69" s="10">
        <f t="shared" si="28"/>
        <v>627.65625</v>
      </c>
      <c r="AA69" s="33">
        <f t="shared" si="29"/>
        <v>90.071428571428569</v>
      </c>
      <c r="AB69" s="58">
        <f t="shared" si="30"/>
        <v>8.526315789473685</v>
      </c>
      <c r="AC69" s="10">
        <f t="shared" si="31"/>
        <v>51.313696223708384</v>
      </c>
      <c r="AD69" s="10">
        <f t="shared" si="32"/>
        <v>7.5849907453111376</v>
      </c>
      <c r="AE69" s="10">
        <f t="shared" si="33"/>
        <v>35.521313765445015</v>
      </c>
      <c r="AF69" s="10">
        <f t="shared" si="34"/>
        <v>5.0974645366593299</v>
      </c>
      <c r="AG69" s="11">
        <f t="shared" si="35"/>
        <v>0.4825347288761368</v>
      </c>
    </row>
    <row r="70" spans="1:33" s="2" customFormat="1" x14ac:dyDescent="0.35">
      <c r="A70" s="266">
        <v>43957</v>
      </c>
      <c r="B70" s="203">
        <v>43957.526388888888</v>
      </c>
      <c r="C70" s="14" t="s">
        <v>60</v>
      </c>
      <c r="D70" s="10">
        <v>2900.76</v>
      </c>
      <c r="E70" s="10">
        <v>5.0297700000000001</v>
      </c>
      <c r="F70" s="10">
        <v>104.97</v>
      </c>
      <c r="G70" s="10">
        <v>2912.74</v>
      </c>
      <c r="H70" s="10">
        <v>6.00617</v>
      </c>
      <c r="I70" s="10">
        <v>3890.35</v>
      </c>
      <c r="J70" s="9">
        <v>991.82299999999998</v>
      </c>
      <c r="K70" s="10">
        <v>0.89796600000000004</v>
      </c>
      <c r="L70" s="10">
        <v>23.2</v>
      </c>
      <c r="M70" s="9">
        <v>876.56399999999996</v>
      </c>
      <c r="N70" s="10">
        <v>3.6515599999999999</v>
      </c>
      <c r="O70" s="11">
        <v>425.49700000000001</v>
      </c>
      <c r="P70" s="10">
        <v>810.26800000000003</v>
      </c>
      <c r="Q70" s="10">
        <v>1.7683199999999999</v>
      </c>
      <c r="R70" s="11">
        <v>70.645300000000006</v>
      </c>
      <c r="S70" s="10">
        <v>836.26400000000001</v>
      </c>
      <c r="T70" s="10">
        <v>4.65435</v>
      </c>
      <c r="U70" s="10">
        <v>55.409100000000002</v>
      </c>
      <c r="V70" s="9">
        <f t="shared" si="24"/>
        <v>12.277192982456139</v>
      </c>
      <c r="W70" s="10">
        <f t="shared" si="25"/>
        <v>455.01169590643269</v>
      </c>
      <c r="X70" s="10">
        <f t="shared" si="26"/>
        <v>467.28888888888883</v>
      </c>
      <c r="Y70" s="10">
        <f t="shared" si="27"/>
        <v>19.82905982905983</v>
      </c>
      <c r="Z70" s="10">
        <f t="shared" si="28"/>
        <v>265.93562500000002</v>
      </c>
      <c r="AA70" s="33">
        <f t="shared" si="29"/>
        <v>25.230464285714291</v>
      </c>
      <c r="AB70" s="58">
        <f t="shared" si="30"/>
        <v>29.162684210526319</v>
      </c>
      <c r="AC70" s="10">
        <f t="shared" si="31"/>
        <v>57.872411396690559</v>
      </c>
      <c r="AD70" s="10">
        <f t="shared" si="32"/>
        <v>2.4557731530179931</v>
      </c>
      <c r="AE70" s="10">
        <f t="shared" si="33"/>
        <v>32.935377367159084</v>
      </c>
      <c r="AF70" s="10">
        <f t="shared" si="34"/>
        <v>3.1247218660479583</v>
      </c>
      <c r="AG70" s="11">
        <f t="shared" si="35"/>
        <v>3.6117162170844028</v>
      </c>
    </row>
    <row r="71" spans="1:33" s="2" customFormat="1" x14ac:dyDescent="0.35">
      <c r="A71" s="266">
        <v>43957</v>
      </c>
      <c r="B71" s="203">
        <v>43957.467361111114</v>
      </c>
      <c r="C71" s="14" t="s">
        <v>39</v>
      </c>
      <c r="D71" s="10">
        <v>2900.84</v>
      </c>
      <c r="E71" s="10">
        <v>4.3899999999999997</v>
      </c>
      <c r="F71" s="10">
        <v>134.87</v>
      </c>
      <c r="G71" s="10">
        <v>2912.86</v>
      </c>
      <c r="H71" s="10">
        <v>6.04</v>
      </c>
      <c r="I71" s="10">
        <v>9471.02</v>
      </c>
      <c r="J71" s="9">
        <v>991.43</v>
      </c>
      <c r="K71" s="10">
        <v>1.62</v>
      </c>
      <c r="L71" s="10">
        <v>86.27</v>
      </c>
      <c r="M71" s="9">
        <v>876.32</v>
      </c>
      <c r="N71" s="10">
        <v>3.94</v>
      </c>
      <c r="O71" s="11">
        <v>1185.47</v>
      </c>
      <c r="P71" s="10">
        <v>810.08</v>
      </c>
      <c r="Q71" s="10">
        <v>2.6</v>
      </c>
      <c r="R71" s="11">
        <v>240.77</v>
      </c>
      <c r="S71" s="10">
        <v>837.44</v>
      </c>
      <c r="T71" s="10">
        <v>3.4</v>
      </c>
      <c r="U71" s="10">
        <v>3.26</v>
      </c>
      <c r="V71" s="9">
        <f t="shared" si="24"/>
        <v>15.774269005847952</v>
      </c>
      <c r="W71" s="10">
        <f t="shared" si="25"/>
        <v>1107.7216374269005</v>
      </c>
      <c r="X71" s="10">
        <f t="shared" si="26"/>
        <v>1123.4959064327486</v>
      </c>
      <c r="Y71" s="10">
        <f t="shared" si="27"/>
        <v>73.73504273504274</v>
      </c>
      <c r="Z71" s="10">
        <f t="shared" si="28"/>
        <v>740.91874999999993</v>
      </c>
      <c r="AA71" s="33">
        <f t="shared" si="29"/>
        <v>85.989285714285728</v>
      </c>
      <c r="AB71" s="58">
        <f t="shared" si="30"/>
        <v>1.7157894736842105</v>
      </c>
      <c r="AC71" s="10">
        <f t="shared" si="31"/>
        <v>55.457869964545189</v>
      </c>
      <c r="AD71" s="10">
        <f t="shared" si="32"/>
        <v>3.6397003214848453</v>
      </c>
      <c r="AE71" s="10">
        <f t="shared" si="33"/>
        <v>36.573142328803819</v>
      </c>
      <c r="AF71" s="10">
        <f t="shared" si="34"/>
        <v>4.2445927912888548</v>
      </c>
      <c r="AG71" s="11">
        <f t="shared" si="35"/>
        <v>8.4694593877285507E-2</v>
      </c>
    </row>
    <row r="72" spans="1:33" s="2" customFormat="1" x14ac:dyDescent="0.35">
      <c r="A72" s="266">
        <v>43957</v>
      </c>
      <c r="B72" s="203">
        <v>43957.460416666669</v>
      </c>
      <c r="C72" s="14" t="s">
        <v>50</v>
      </c>
      <c r="D72" s="10">
        <v>2900.6</v>
      </c>
      <c r="E72" s="10">
        <v>8.1827900000000007</v>
      </c>
      <c r="F72" s="10">
        <v>1584.52</v>
      </c>
      <c r="G72" s="10">
        <v>2912.75</v>
      </c>
      <c r="H72" s="10">
        <v>6.00753</v>
      </c>
      <c r="I72" s="10">
        <v>17170.400000000001</v>
      </c>
      <c r="J72" s="9">
        <v>991.37099999999998</v>
      </c>
      <c r="K72" s="10">
        <v>2.8979699999999999</v>
      </c>
      <c r="L72" s="10">
        <v>230.15700000000001</v>
      </c>
      <c r="M72" s="9">
        <v>876.22299999999996</v>
      </c>
      <c r="N72" s="10">
        <v>3.91133</v>
      </c>
      <c r="O72" s="11">
        <v>2451.84</v>
      </c>
      <c r="P72" s="10">
        <v>809.93100000000004</v>
      </c>
      <c r="Q72" s="10">
        <v>3.2114699999999998</v>
      </c>
      <c r="R72" s="11">
        <v>490.56799999999998</v>
      </c>
      <c r="S72" s="10">
        <v>838.85199999999998</v>
      </c>
      <c r="T72" s="10">
        <v>1.32711</v>
      </c>
      <c r="U72" s="10">
        <v>34.613300000000002</v>
      </c>
      <c r="V72" s="9">
        <f t="shared" si="24"/>
        <v>185.32397660818711</v>
      </c>
      <c r="W72" s="10">
        <f t="shared" si="25"/>
        <v>2008.233918128655</v>
      </c>
      <c r="X72" s="10">
        <f t="shared" si="26"/>
        <v>2193.5578947368422</v>
      </c>
      <c r="Y72" s="10">
        <f t="shared" si="27"/>
        <v>196.71538461538464</v>
      </c>
      <c r="Z72" s="10">
        <f t="shared" si="28"/>
        <v>1532.4</v>
      </c>
      <c r="AA72" s="33">
        <f t="shared" si="29"/>
        <v>175.20285714285714</v>
      </c>
      <c r="AB72" s="58">
        <f t="shared" si="30"/>
        <v>18.217526315789478</v>
      </c>
      <c r="AC72" s="10">
        <f t="shared" si="31"/>
        <v>53.292224969411038</v>
      </c>
      <c r="AD72" s="10">
        <f t="shared" si="32"/>
        <v>4.7791765865951668</v>
      </c>
      <c r="AE72" s="10">
        <f t="shared" si="33"/>
        <v>37.229473513815201</v>
      </c>
      <c r="AF72" s="10">
        <f t="shared" si="34"/>
        <v>4.2565323215509965</v>
      </c>
      <c r="AG72" s="11">
        <f t="shared" si="35"/>
        <v>0.44259260862758787</v>
      </c>
    </row>
    <row r="73" spans="1:33" s="2" customFormat="1" x14ac:dyDescent="0.35">
      <c r="A73" s="266">
        <v>43957</v>
      </c>
      <c r="B73" s="203">
        <v>43957.445833333331</v>
      </c>
      <c r="C73" s="14" t="s">
        <v>51</v>
      </c>
      <c r="D73" s="10">
        <v>2901.97</v>
      </c>
      <c r="E73" s="10">
        <v>10.292899999999999</v>
      </c>
      <c r="F73" s="10">
        <v>2079.62</v>
      </c>
      <c r="G73" s="10">
        <v>2912.76</v>
      </c>
      <c r="H73" s="10">
        <v>5.9177299999999997</v>
      </c>
      <c r="I73" s="10">
        <v>19747.3</v>
      </c>
      <c r="J73" s="9">
        <v>991.53499999999997</v>
      </c>
      <c r="K73" s="10">
        <v>3.1293000000000002</v>
      </c>
      <c r="L73" s="10">
        <v>298.137</v>
      </c>
      <c r="M73" s="9">
        <v>876.34500000000003</v>
      </c>
      <c r="N73" s="10">
        <v>3.9728699999999999</v>
      </c>
      <c r="O73" s="11">
        <v>2998.37</v>
      </c>
      <c r="P73" s="10">
        <v>810.18100000000004</v>
      </c>
      <c r="Q73" s="10">
        <v>3.1426699999999999</v>
      </c>
      <c r="R73" s="11">
        <v>599.41800000000001</v>
      </c>
      <c r="S73" s="10">
        <v>838.24099999999999</v>
      </c>
      <c r="T73" s="10">
        <v>1.7261500000000001</v>
      </c>
      <c r="U73" s="10">
        <v>49.408999999999999</v>
      </c>
      <c r="V73" s="9">
        <f t="shared" si="24"/>
        <v>243.23040935672512</v>
      </c>
      <c r="W73" s="10">
        <f t="shared" si="25"/>
        <v>2309.6257309941516</v>
      </c>
      <c r="X73" s="10">
        <f t="shared" si="26"/>
        <v>2552.8561403508766</v>
      </c>
      <c r="Y73" s="10">
        <f t="shared" si="27"/>
        <v>254.81794871794872</v>
      </c>
      <c r="Z73" s="10">
        <f t="shared" si="28"/>
        <v>1873.9812499999998</v>
      </c>
      <c r="AA73" s="33">
        <f t="shared" si="29"/>
        <v>214.07785714285717</v>
      </c>
      <c r="AB73" s="58">
        <f t="shared" si="30"/>
        <v>26.004736842105263</v>
      </c>
      <c r="AC73" s="10">
        <f t="shared" si="31"/>
        <v>51.86899780271127</v>
      </c>
      <c r="AD73" s="10">
        <f t="shared" si="32"/>
        <v>5.1773977441306371</v>
      </c>
      <c r="AE73" s="10">
        <f t="shared" si="33"/>
        <v>38.075600031740251</v>
      </c>
      <c r="AF73" s="10">
        <f t="shared" si="34"/>
        <v>4.3496394983799638</v>
      </c>
      <c r="AG73" s="11">
        <f t="shared" si="35"/>
        <v>0.52836492303786919</v>
      </c>
    </row>
    <row r="74" spans="1:33" s="2" customFormat="1" x14ac:dyDescent="0.35">
      <c r="A74" s="266">
        <v>43957</v>
      </c>
      <c r="B74" s="203">
        <v>43957.439583333333</v>
      </c>
      <c r="C74" s="14" t="s">
        <v>52</v>
      </c>
      <c r="D74" s="10">
        <v>2900.06</v>
      </c>
      <c r="E74" s="10">
        <v>5.3033599999999996</v>
      </c>
      <c r="F74" s="10">
        <v>205.06100000000001</v>
      </c>
      <c r="G74" s="10">
        <v>2912.79</v>
      </c>
      <c r="H74" s="10">
        <v>5.8640499999999998</v>
      </c>
      <c r="I74" s="10">
        <v>9530.5400000000009</v>
      </c>
      <c r="J74" s="9">
        <v>991.46500000000003</v>
      </c>
      <c r="K74" s="10">
        <v>4.4720300000000002</v>
      </c>
      <c r="L74" s="10">
        <v>171.477</v>
      </c>
      <c r="M74" s="9">
        <v>876.25</v>
      </c>
      <c r="N74" s="10">
        <v>3.9397700000000002</v>
      </c>
      <c r="O74" s="11">
        <v>1214.3599999999999</v>
      </c>
      <c r="P74" s="10">
        <v>809.91700000000003</v>
      </c>
      <c r="Q74" s="10">
        <v>3.53274</v>
      </c>
      <c r="R74" s="11">
        <v>284.65100000000001</v>
      </c>
      <c r="S74" s="10">
        <v>839.37</v>
      </c>
      <c r="T74" s="10">
        <v>0.70810399999999996</v>
      </c>
      <c r="U74" s="10">
        <v>18.8889</v>
      </c>
      <c r="V74" s="9">
        <f t="shared" si="24"/>
        <v>23.983742690058477</v>
      </c>
      <c r="W74" s="10">
        <f t="shared" si="25"/>
        <v>1114.6830409356726</v>
      </c>
      <c r="X74" s="10">
        <f t="shared" si="26"/>
        <v>1138.6667836257311</v>
      </c>
      <c r="Y74" s="10">
        <f t="shared" si="27"/>
        <v>146.56153846153848</v>
      </c>
      <c r="Z74" s="10">
        <f t="shared" si="28"/>
        <v>758.97499999999991</v>
      </c>
      <c r="AA74" s="33">
        <f t="shared" si="29"/>
        <v>101.66107142857143</v>
      </c>
      <c r="AB74" s="58">
        <f t="shared" si="30"/>
        <v>9.9415263157894742</v>
      </c>
      <c r="AC74" s="10">
        <f t="shared" si="31"/>
        <v>52.818612897893033</v>
      </c>
      <c r="AD74" s="10">
        <f t="shared" si="32"/>
        <v>6.7984569999225624</v>
      </c>
      <c r="AE74" s="10">
        <f t="shared" si="33"/>
        <v>35.20609128206106</v>
      </c>
      <c r="AF74" s="10">
        <f t="shared" si="34"/>
        <v>4.7156875530108575</v>
      </c>
      <c r="AG74" s="11">
        <f t="shared" si="35"/>
        <v>0.46115126711248267</v>
      </c>
    </row>
    <row r="75" spans="1:33" s="2" customFormat="1" x14ac:dyDescent="0.35">
      <c r="A75" s="266">
        <v>43957</v>
      </c>
      <c r="B75" s="203">
        <v>43957.433333333334</v>
      </c>
      <c r="C75" s="14" t="s">
        <v>53</v>
      </c>
      <c r="D75" s="10">
        <v>2901.02</v>
      </c>
      <c r="E75" s="10">
        <v>9.0661100000000001</v>
      </c>
      <c r="F75" s="10">
        <v>1160.3900000000001</v>
      </c>
      <c r="G75" s="10">
        <v>2912.68</v>
      </c>
      <c r="H75" s="10">
        <v>6.0191699999999999</v>
      </c>
      <c r="I75" s="10">
        <v>11791</v>
      </c>
      <c r="J75" s="9">
        <v>991.60799999999995</v>
      </c>
      <c r="K75" s="10">
        <v>2.9178299999999999</v>
      </c>
      <c r="L75" s="10">
        <v>196.67</v>
      </c>
      <c r="M75" s="9">
        <v>876.20600000000002</v>
      </c>
      <c r="N75" s="10">
        <v>4.0927699999999998</v>
      </c>
      <c r="O75" s="11">
        <v>1847.95</v>
      </c>
      <c r="P75" s="10">
        <v>810.15099999999995</v>
      </c>
      <c r="Q75" s="10">
        <v>2.67841</v>
      </c>
      <c r="R75" s="11">
        <v>342.31</v>
      </c>
      <c r="S75" s="10">
        <v>840.19500000000005</v>
      </c>
      <c r="T75" s="10">
        <v>4.6769499999999997</v>
      </c>
      <c r="U75" s="10">
        <v>83.252899999999997</v>
      </c>
      <c r="V75" s="9">
        <f t="shared" si="24"/>
        <v>135.71812865497077</v>
      </c>
      <c r="W75" s="10">
        <f t="shared" si="25"/>
        <v>1379.0643274853801</v>
      </c>
      <c r="X75" s="10">
        <f t="shared" si="26"/>
        <v>1514.7824561403509</v>
      </c>
      <c r="Y75" s="10">
        <f t="shared" si="27"/>
        <v>168.09401709401709</v>
      </c>
      <c r="Z75" s="10">
        <f t="shared" si="28"/>
        <v>1154.96875</v>
      </c>
      <c r="AA75" s="33">
        <f t="shared" si="29"/>
        <v>122.25357142857143</v>
      </c>
      <c r="AB75" s="58">
        <f t="shared" si="30"/>
        <v>43.817315789473682</v>
      </c>
      <c r="AC75" s="10">
        <f t="shared" si="31"/>
        <v>50.426922738272239</v>
      </c>
      <c r="AD75" s="10">
        <f t="shared" si="32"/>
        <v>5.5958292746298044</v>
      </c>
      <c r="AE75" s="10">
        <f t="shared" si="33"/>
        <v>38.448768458652225</v>
      </c>
      <c r="AF75" s="10">
        <f t="shared" si="34"/>
        <v>4.0698064437678028</v>
      </c>
      <c r="AG75" s="11">
        <f t="shared" si="35"/>
        <v>1.4586730846779359</v>
      </c>
    </row>
    <row r="76" spans="1:33" s="2" customFormat="1" x14ac:dyDescent="0.35">
      <c r="A76" s="267">
        <v>43957</v>
      </c>
      <c r="B76" s="204">
        <v>43957.409722222219</v>
      </c>
      <c r="C76" s="28" t="s">
        <v>54</v>
      </c>
      <c r="D76" s="30">
        <v>2900.32</v>
      </c>
      <c r="E76" s="30">
        <v>6.48</v>
      </c>
      <c r="F76" s="30">
        <v>208.7</v>
      </c>
      <c r="G76" s="30">
        <v>2913.02</v>
      </c>
      <c r="H76" s="30">
        <v>6.2</v>
      </c>
      <c r="I76" s="30">
        <v>6383.14</v>
      </c>
      <c r="J76" s="29">
        <v>992.13</v>
      </c>
      <c r="K76" s="30">
        <v>4.95</v>
      </c>
      <c r="L76" s="30">
        <v>152.4</v>
      </c>
      <c r="M76" s="29">
        <v>876.71</v>
      </c>
      <c r="N76" s="30">
        <v>3.62</v>
      </c>
      <c r="O76" s="31">
        <v>753.18</v>
      </c>
      <c r="P76" s="30">
        <v>810.3</v>
      </c>
      <c r="Q76" s="30">
        <v>2.64</v>
      </c>
      <c r="R76" s="31">
        <v>151.08000000000001</v>
      </c>
      <c r="S76" s="30">
        <v>840.81</v>
      </c>
      <c r="T76" s="30">
        <v>2.71</v>
      </c>
      <c r="U76" s="30">
        <v>43.91</v>
      </c>
      <c r="V76" s="29">
        <f t="shared" si="24"/>
        <v>24.409356725146196</v>
      </c>
      <c r="W76" s="30">
        <f t="shared" si="25"/>
        <v>746.56608187134498</v>
      </c>
      <c r="X76" s="30">
        <f t="shared" si="26"/>
        <v>770.97543859649113</v>
      </c>
      <c r="Y76" s="30">
        <f t="shared" si="27"/>
        <v>130.25641025641028</v>
      </c>
      <c r="Z76" s="30">
        <f t="shared" si="28"/>
        <v>470.73749999999995</v>
      </c>
      <c r="AA76" s="70">
        <f t="shared" si="29"/>
        <v>53.957142857142863</v>
      </c>
      <c r="AB76" s="59">
        <f t="shared" si="30"/>
        <v>23.110526315789475</v>
      </c>
      <c r="AC76" s="30">
        <f t="shared" si="31"/>
        <v>53.206055401322125</v>
      </c>
      <c r="AD76" s="30">
        <f t="shared" si="32"/>
        <v>8.9891706447825221</v>
      </c>
      <c r="AE76" s="30">
        <f t="shared" si="33"/>
        <v>32.486230106207508</v>
      </c>
      <c r="AF76" s="30">
        <f t="shared" si="34"/>
        <v>3.7236552404060737</v>
      </c>
      <c r="AG76" s="31">
        <f t="shared" si="35"/>
        <v>1.5948886072817674</v>
      </c>
    </row>
    <row r="77" spans="1:33" x14ac:dyDescent="0.35">
      <c r="A77" s="276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33" x14ac:dyDescent="0.35">
      <c r="A78" s="276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33" s="2" customFormat="1" x14ac:dyDescent="0.35">
      <c r="A79" s="272">
        <v>43958</v>
      </c>
      <c r="B79" s="202">
        <v>43958.415972222225</v>
      </c>
      <c r="C79" s="187" t="s">
        <v>35</v>
      </c>
      <c r="D79" s="20">
        <v>2900.12</v>
      </c>
      <c r="E79" s="20">
        <v>5.77</v>
      </c>
      <c r="F79" s="20">
        <v>200.3</v>
      </c>
      <c r="G79" s="20">
        <v>2912.73</v>
      </c>
      <c r="H79" s="20">
        <v>5.83</v>
      </c>
      <c r="I79" s="20">
        <v>8027.45</v>
      </c>
      <c r="J79" s="19">
        <v>991.64</v>
      </c>
      <c r="K79" s="20">
        <v>3.03</v>
      </c>
      <c r="L79" s="20">
        <v>114.04</v>
      </c>
      <c r="M79" s="19">
        <v>876.17</v>
      </c>
      <c r="N79" s="20">
        <v>3.73</v>
      </c>
      <c r="O79" s="21">
        <v>996.87</v>
      </c>
      <c r="P79" s="20">
        <v>810.05</v>
      </c>
      <c r="Q79" s="20">
        <v>3.18</v>
      </c>
      <c r="R79" s="21">
        <v>220.3</v>
      </c>
      <c r="S79" s="20">
        <v>837.62</v>
      </c>
      <c r="T79" s="20">
        <v>1.77</v>
      </c>
      <c r="U79" s="20">
        <v>26.21</v>
      </c>
      <c r="V79" s="19">
        <f t="shared" ref="V79:V84" si="36">F79/$I$7</f>
        <v>23.42690058479532</v>
      </c>
      <c r="W79" s="20">
        <f t="shared" ref="W79:W84" si="37">I79/$I$7</f>
        <v>938.8830409356724</v>
      </c>
      <c r="X79" s="20">
        <f t="shared" ref="X79:X84" si="38">V79+W79</f>
        <v>962.30994152046776</v>
      </c>
      <c r="Y79" s="20">
        <f t="shared" ref="Y79:Y84" si="39">L79/$L$7</f>
        <v>97.470085470085479</v>
      </c>
      <c r="Z79" s="20">
        <f t="shared" ref="Z79:Z84" si="40">O79/$O$7</f>
        <v>623.04374999999993</v>
      </c>
      <c r="AA79" s="69">
        <f t="shared" ref="AA79:AA84" si="41">R79/$R$7</f>
        <v>78.678571428571431</v>
      </c>
      <c r="AB79" s="57">
        <f t="shared" ref="AB79:AB84" si="42">U79/$R$8</f>
        <v>13.794736842105264</v>
      </c>
      <c r="AC79" s="20">
        <f t="shared" ref="AC79:AC84" si="43">(V79+W79)/(V79+W79+Y79+Z79+AA79+AB79)*100</f>
        <v>54.205572098873056</v>
      </c>
      <c r="AD79" s="20">
        <f t="shared" ref="AD79:AD84" si="44">Y79/(W79+Y79+Z79+V79+AA79+AB79)*100</f>
        <v>5.4903534895255603</v>
      </c>
      <c r="AE79" s="20">
        <f t="shared" ref="AE79:AE84" si="45">Z79/(Y79+Z79+V79+W79+AA79+AB79)*100</f>
        <v>35.095182387928098</v>
      </c>
      <c r="AF79" s="20">
        <f t="shared" ref="AF79:AF84" si="46">AA79/(Z79+V79+W79+Y79+AA79+AB79)*100</f>
        <v>4.4318538053023451</v>
      </c>
      <c r="AG79" s="21">
        <f t="shared" ref="AG79:AG84" si="47">AB79/(AA79+W79+Y79+Z79+V79+AB79)*100</f>
        <v>0.77703821837094988</v>
      </c>
    </row>
    <row r="80" spans="1:33" s="2" customFormat="1" x14ac:dyDescent="0.35">
      <c r="A80" s="273">
        <v>43958</v>
      </c>
      <c r="B80" s="203">
        <v>43958.423611111109</v>
      </c>
      <c r="C80" s="193" t="s">
        <v>61</v>
      </c>
      <c r="D80" s="10">
        <v>2901.15</v>
      </c>
      <c r="E80" s="10">
        <v>10.1953</v>
      </c>
      <c r="F80" s="10">
        <v>1378.08</v>
      </c>
      <c r="G80" s="10">
        <v>2912.68</v>
      </c>
      <c r="H80" s="10">
        <v>6.2974100000000002</v>
      </c>
      <c r="I80" s="10">
        <v>13232.7</v>
      </c>
      <c r="J80" s="9">
        <v>991.37800000000004</v>
      </c>
      <c r="K80" s="10">
        <v>3.0375000000000001</v>
      </c>
      <c r="L80" s="10">
        <v>198.50899999999999</v>
      </c>
      <c r="M80" s="9">
        <v>876.15099999999995</v>
      </c>
      <c r="N80" s="10">
        <v>3.8608099999999999</v>
      </c>
      <c r="O80" s="11">
        <v>2062.79</v>
      </c>
      <c r="P80" s="10">
        <v>810.01599999999996</v>
      </c>
      <c r="Q80" s="10">
        <v>2.2902499999999999</v>
      </c>
      <c r="R80" s="11">
        <v>349.44299999999998</v>
      </c>
      <c r="S80" s="10">
        <v>837.93799999999999</v>
      </c>
      <c r="T80" s="10">
        <v>0.67700000000000005</v>
      </c>
      <c r="U80" s="10">
        <v>16.84</v>
      </c>
      <c r="V80" s="9">
        <f t="shared" si="36"/>
        <v>161.17894736842103</v>
      </c>
      <c r="W80" s="10">
        <f t="shared" si="37"/>
        <v>1547.6842105263158</v>
      </c>
      <c r="X80" s="10">
        <f t="shared" si="38"/>
        <v>1708.8631578947368</v>
      </c>
      <c r="Y80" s="10">
        <f t="shared" si="39"/>
        <v>169.66581196581197</v>
      </c>
      <c r="Z80" s="10">
        <f t="shared" si="40"/>
        <v>1289.2437499999999</v>
      </c>
      <c r="AA80" s="33">
        <f t="shared" si="41"/>
        <v>124.80107142857143</v>
      </c>
      <c r="AB80" s="58">
        <f t="shared" si="42"/>
        <v>8.8631578947368421</v>
      </c>
      <c r="AC80" s="10">
        <f t="shared" si="43"/>
        <v>51.76119320761773</v>
      </c>
      <c r="AD80" s="10">
        <f t="shared" si="44"/>
        <v>5.1391504541001387</v>
      </c>
      <c r="AE80" s="10">
        <f t="shared" si="45"/>
        <v>39.050988095311396</v>
      </c>
      <c r="AF80" s="10">
        <f t="shared" si="46"/>
        <v>3.7802046002854395</v>
      </c>
      <c r="AG80" s="11">
        <f t="shared" si="47"/>
        <v>0.2684636426852825</v>
      </c>
    </row>
    <row r="81" spans="1:55" s="2" customFormat="1" x14ac:dyDescent="0.35">
      <c r="A81" s="273">
        <v>43958</v>
      </c>
      <c r="B81" s="203">
        <v>43958.433333333334</v>
      </c>
      <c r="C81" s="193" t="s">
        <v>48</v>
      </c>
      <c r="D81" s="10">
        <v>2900.41</v>
      </c>
      <c r="E81" s="10">
        <v>5.82</v>
      </c>
      <c r="F81" s="10">
        <v>276.77999999999997</v>
      </c>
      <c r="G81" s="10">
        <v>2912.73</v>
      </c>
      <c r="H81" s="10">
        <v>6.16</v>
      </c>
      <c r="I81" s="10">
        <v>11409.64</v>
      </c>
      <c r="J81" s="9">
        <v>991.19</v>
      </c>
      <c r="K81" s="10">
        <v>3.68</v>
      </c>
      <c r="L81" s="10">
        <v>165.34</v>
      </c>
      <c r="M81" s="9">
        <v>876.14</v>
      </c>
      <c r="N81" s="10">
        <v>3.94</v>
      </c>
      <c r="O81" s="11">
        <v>1356.2</v>
      </c>
      <c r="P81" s="10">
        <v>809.99</v>
      </c>
      <c r="Q81" s="10">
        <v>2.77</v>
      </c>
      <c r="R81" s="11">
        <v>271.27999999999997</v>
      </c>
      <c r="S81" s="10">
        <v>836.84</v>
      </c>
      <c r="T81" s="10">
        <v>3.91</v>
      </c>
      <c r="U81" s="10">
        <v>75.790000000000006</v>
      </c>
      <c r="V81" s="9">
        <f t="shared" si="36"/>
        <v>32.371929824561398</v>
      </c>
      <c r="W81" s="10">
        <f t="shared" si="37"/>
        <v>1334.4608187134502</v>
      </c>
      <c r="X81" s="10">
        <f t="shared" si="38"/>
        <v>1366.8327485380116</v>
      </c>
      <c r="Y81" s="10">
        <f t="shared" si="39"/>
        <v>141.31623931623932</v>
      </c>
      <c r="Z81" s="10">
        <f t="shared" si="40"/>
        <v>847.625</v>
      </c>
      <c r="AA81" s="33">
        <f t="shared" si="41"/>
        <v>96.885714285714286</v>
      </c>
      <c r="AB81" s="58">
        <f t="shared" si="42"/>
        <v>39.889473684210529</v>
      </c>
      <c r="AC81" s="10">
        <f t="shared" si="43"/>
        <v>54.836741509264741</v>
      </c>
      <c r="AD81" s="10">
        <f t="shared" si="44"/>
        <v>5.6695466908696934</v>
      </c>
      <c r="AE81" s="10">
        <f t="shared" si="45"/>
        <v>34.006350134284844</v>
      </c>
      <c r="AF81" s="10">
        <f t="shared" si="46"/>
        <v>3.8870131520546023</v>
      </c>
      <c r="AG81" s="11">
        <f t="shared" si="47"/>
        <v>1.6003485135261513</v>
      </c>
    </row>
    <row r="82" spans="1:55" s="2" customFormat="1" x14ac:dyDescent="0.35">
      <c r="A82" s="273">
        <v>43958</v>
      </c>
      <c r="B82" s="203">
        <v>43958.44027777778</v>
      </c>
      <c r="C82" s="193" t="s">
        <v>60</v>
      </c>
      <c r="D82" s="10">
        <v>2901.02</v>
      </c>
      <c r="E82" s="10">
        <v>7.5435800000000004</v>
      </c>
      <c r="F82" s="10">
        <v>1269.52</v>
      </c>
      <c r="G82" s="10">
        <v>2912.22</v>
      </c>
      <c r="H82" s="10">
        <v>8.2637400000000003</v>
      </c>
      <c r="I82" s="10">
        <v>32853.199999999997</v>
      </c>
      <c r="J82" s="9">
        <v>991.22400000000005</v>
      </c>
      <c r="K82" s="10">
        <v>2.1583800000000002</v>
      </c>
      <c r="L82" s="10">
        <v>260.00099999999998</v>
      </c>
      <c r="M82" s="9">
        <v>876.14099999999996</v>
      </c>
      <c r="N82" s="10">
        <v>3.8970400000000001</v>
      </c>
      <c r="O82" s="11">
        <v>3595.09</v>
      </c>
      <c r="P82" s="10">
        <v>809.93899999999996</v>
      </c>
      <c r="Q82" s="10">
        <v>2.9686900000000001</v>
      </c>
      <c r="R82" s="11">
        <v>687.66800000000001</v>
      </c>
      <c r="S82" s="10">
        <v>837.38400000000001</v>
      </c>
      <c r="T82" s="10">
        <v>2.0895700000000001</v>
      </c>
      <c r="U82" s="10">
        <v>56.564</v>
      </c>
      <c r="V82" s="9">
        <f t="shared" si="36"/>
        <v>148.48187134502922</v>
      </c>
      <c r="W82" s="10">
        <f t="shared" si="37"/>
        <v>3842.4795321637421</v>
      </c>
      <c r="X82" s="10">
        <f t="shared" si="38"/>
        <v>3990.9614035087711</v>
      </c>
      <c r="Y82" s="10">
        <f t="shared" si="39"/>
        <v>222.22307692307692</v>
      </c>
      <c r="Z82" s="10">
        <f t="shared" si="40"/>
        <v>2246.9312500000001</v>
      </c>
      <c r="AA82" s="33">
        <f t="shared" si="41"/>
        <v>245.59571428571431</v>
      </c>
      <c r="AB82" s="58">
        <f t="shared" si="42"/>
        <v>29.770526315789475</v>
      </c>
      <c r="AC82" s="10">
        <f t="shared" si="43"/>
        <v>59.252796172156948</v>
      </c>
      <c r="AD82" s="10">
        <f t="shared" si="44"/>
        <v>3.2992899079645763</v>
      </c>
      <c r="AE82" s="10">
        <f t="shared" si="45"/>
        <v>33.35962088033439</v>
      </c>
      <c r="AF82" s="10">
        <f t="shared" si="46"/>
        <v>3.6462975528985822</v>
      </c>
      <c r="AG82" s="11">
        <f t="shared" si="47"/>
        <v>0.4419954866455103</v>
      </c>
    </row>
    <row r="83" spans="1:55" s="2" customFormat="1" x14ac:dyDescent="0.35">
      <c r="A83" s="273">
        <v>43958</v>
      </c>
      <c r="B83" s="203">
        <v>43958.447222222225</v>
      </c>
      <c r="C83" s="193" t="s">
        <v>50</v>
      </c>
      <c r="D83" s="10">
        <v>2900.81</v>
      </c>
      <c r="E83" s="10">
        <v>7.74</v>
      </c>
      <c r="F83" s="10">
        <v>871.48</v>
      </c>
      <c r="G83" s="10">
        <v>2912.09</v>
      </c>
      <c r="H83" s="10">
        <v>7.95</v>
      </c>
      <c r="I83" s="10">
        <v>29785.4</v>
      </c>
      <c r="J83" s="9">
        <v>991.29</v>
      </c>
      <c r="K83" s="10">
        <v>2.29</v>
      </c>
      <c r="L83" s="10">
        <v>251.06</v>
      </c>
      <c r="M83" s="9">
        <v>876.13</v>
      </c>
      <c r="N83" s="10">
        <v>3.51</v>
      </c>
      <c r="O83" s="11">
        <v>3035.87</v>
      </c>
      <c r="P83" s="10">
        <v>809.93</v>
      </c>
      <c r="Q83" s="10">
        <v>2.7</v>
      </c>
      <c r="R83" s="11">
        <v>599.13</v>
      </c>
      <c r="S83" s="10">
        <v>840.57</v>
      </c>
      <c r="T83" s="10">
        <v>3.07</v>
      </c>
      <c r="U83" s="10">
        <v>68.849999999999994</v>
      </c>
      <c r="V83" s="9">
        <f t="shared" si="36"/>
        <v>101.92748538011695</v>
      </c>
      <c r="W83" s="10">
        <f t="shared" si="37"/>
        <v>3483.6725146198828</v>
      </c>
      <c r="X83" s="10">
        <f t="shared" si="38"/>
        <v>3585.6</v>
      </c>
      <c r="Y83" s="10">
        <f t="shared" si="39"/>
        <v>214.58119658119659</v>
      </c>
      <c r="Z83" s="10">
        <f t="shared" si="40"/>
        <v>1897.4187499999998</v>
      </c>
      <c r="AA83" s="33">
        <f t="shared" si="41"/>
        <v>213.97500000000002</v>
      </c>
      <c r="AB83" s="58">
        <f t="shared" si="42"/>
        <v>36.236842105263158</v>
      </c>
      <c r="AC83" s="10">
        <f t="shared" si="43"/>
        <v>60.284355446826588</v>
      </c>
      <c r="AD83" s="10">
        <f t="shared" si="44"/>
        <v>3.6077334691282421</v>
      </c>
      <c r="AE83" s="10">
        <f t="shared" si="45"/>
        <v>31.901122924049918</v>
      </c>
      <c r="AF83" s="10">
        <f t="shared" si="46"/>
        <v>3.5975415430429281</v>
      </c>
      <c r="AG83" s="11">
        <f t="shared" si="47"/>
        <v>0.60924661695231386</v>
      </c>
    </row>
    <row r="84" spans="1:55" s="2" customFormat="1" x14ac:dyDescent="0.35">
      <c r="A84" s="274">
        <v>43958</v>
      </c>
      <c r="B84" s="204">
        <v>43958.45416666667</v>
      </c>
      <c r="C84" s="190" t="s">
        <v>51</v>
      </c>
      <c r="D84" s="30">
        <v>2900.85</v>
      </c>
      <c r="E84" s="30">
        <v>6.97</v>
      </c>
      <c r="F84" s="30">
        <v>1033.26</v>
      </c>
      <c r="G84" s="30">
        <v>2912.19</v>
      </c>
      <c r="H84" s="30">
        <v>7.78</v>
      </c>
      <c r="I84" s="30">
        <v>36569.39</v>
      </c>
      <c r="J84" s="29">
        <v>991.2</v>
      </c>
      <c r="K84" s="30">
        <v>2.75</v>
      </c>
      <c r="L84" s="30">
        <v>323.48</v>
      </c>
      <c r="M84" s="29">
        <v>876.15</v>
      </c>
      <c r="N84" s="30">
        <v>3.77</v>
      </c>
      <c r="O84" s="31">
        <v>3760.16</v>
      </c>
      <c r="P84" s="30">
        <v>810.03</v>
      </c>
      <c r="Q84" s="30">
        <v>2.96</v>
      </c>
      <c r="R84" s="31">
        <v>706.51</v>
      </c>
      <c r="S84" s="30">
        <v>838.12</v>
      </c>
      <c r="T84" s="30">
        <v>4.59</v>
      </c>
      <c r="U84" s="30">
        <v>127.86</v>
      </c>
      <c r="V84" s="29">
        <f t="shared" si="36"/>
        <v>120.84912280701754</v>
      </c>
      <c r="W84" s="30">
        <f t="shared" si="37"/>
        <v>4277.1216374268997</v>
      </c>
      <c r="X84" s="30">
        <f t="shared" si="38"/>
        <v>4397.9707602339176</v>
      </c>
      <c r="Y84" s="30">
        <f t="shared" si="39"/>
        <v>276.47863247863251</v>
      </c>
      <c r="Z84" s="30">
        <f t="shared" si="40"/>
        <v>2350.1</v>
      </c>
      <c r="AA84" s="70">
        <f t="shared" si="41"/>
        <v>252.32500000000002</v>
      </c>
      <c r="AB84" s="59">
        <f t="shared" si="42"/>
        <v>67.294736842105266</v>
      </c>
      <c r="AC84" s="30">
        <f t="shared" si="43"/>
        <v>59.883843667698969</v>
      </c>
      <c r="AD84" s="30">
        <f t="shared" si="44"/>
        <v>3.7646005640858378</v>
      </c>
      <c r="AE84" s="30">
        <f t="shared" si="45"/>
        <v>31.999535393903816</v>
      </c>
      <c r="AF84" s="30">
        <f t="shared" si="46"/>
        <v>3.435718806972802</v>
      </c>
      <c r="AG84" s="31">
        <f t="shared" si="47"/>
        <v>0.91630156733857726</v>
      </c>
    </row>
    <row r="85" spans="1:55" x14ac:dyDescent="0.35">
      <c r="V85" s="10"/>
      <c r="W85" s="10"/>
      <c r="X85" s="10"/>
      <c r="Y85" s="10"/>
      <c r="Z85" s="10"/>
      <c r="AA85" s="33"/>
      <c r="AB85" s="33"/>
      <c r="AC85" s="10"/>
      <c r="AD85" s="10"/>
      <c r="AE85" s="10"/>
      <c r="AF85" s="10"/>
      <c r="AG85" s="10"/>
      <c r="AH85" s="92"/>
    </row>
    <row r="86" spans="1:55" x14ac:dyDescent="0.45">
      <c r="B86" s="109"/>
      <c r="C86" s="109"/>
      <c r="D86" s="119"/>
      <c r="E86" s="120"/>
      <c r="F86" s="111"/>
      <c r="G86" s="111"/>
      <c r="H86" s="111"/>
      <c r="I86" s="109"/>
      <c r="J86" s="129"/>
      <c r="K86" s="129"/>
      <c r="L86" s="121"/>
      <c r="M86" s="121"/>
      <c r="N86" s="121"/>
      <c r="O86" s="122"/>
      <c r="P86" s="122"/>
      <c r="Q86" s="122"/>
      <c r="R86" s="122"/>
      <c r="S86" s="122"/>
      <c r="T86" s="122"/>
      <c r="U86" s="122"/>
      <c r="V86" s="122"/>
      <c r="W86" s="122"/>
      <c r="X86" s="129"/>
      <c r="Y86" s="129"/>
      <c r="Z86" s="129"/>
      <c r="AA86" s="109"/>
      <c r="AB86" s="109"/>
      <c r="AC86" s="109"/>
      <c r="AD86" s="109"/>
      <c r="AE86" s="109"/>
      <c r="AF86" s="109"/>
      <c r="AG86" s="109"/>
      <c r="AH86" s="109"/>
      <c r="AI86" s="1"/>
      <c r="AJ86" s="1"/>
      <c r="AK86" s="1"/>
      <c r="AL86" s="1"/>
      <c r="AM86" s="1"/>
      <c r="AN86" s="1"/>
      <c r="AO86" s="1"/>
      <c r="AP86" s="110"/>
      <c r="AQ86" s="110"/>
      <c r="AR86" s="110"/>
      <c r="AS86" s="110"/>
      <c r="AT86" s="110"/>
      <c r="AU86" s="110"/>
      <c r="AV86" s="110"/>
      <c r="AW86" s="110"/>
      <c r="AX86" s="110"/>
      <c r="AY86" s="109"/>
      <c r="AZ86" s="109"/>
      <c r="BA86" s="109"/>
      <c r="BB86" s="109"/>
      <c r="BC86" s="118"/>
    </row>
    <row r="87" spans="1:55" ht="23.5" x14ac:dyDescent="0.45">
      <c r="A87" s="300" t="s">
        <v>28</v>
      </c>
      <c r="B87" s="300"/>
      <c r="C87" s="135"/>
      <c r="D87" s="120"/>
      <c r="E87" s="111"/>
      <c r="F87" s="111"/>
      <c r="G87" s="111"/>
      <c r="H87" s="109"/>
      <c r="I87" s="109"/>
      <c r="J87" s="129"/>
      <c r="K87" s="121"/>
      <c r="L87" s="121"/>
      <c r="M87" s="121"/>
      <c r="N87" s="122"/>
      <c r="O87" s="122"/>
      <c r="P87" s="122"/>
      <c r="Q87" s="129"/>
      <c r="R87" s="92"/>
      <c r="S87" s="92"/>
      <c r="T87" s="122"/>
      <c r="U87" s="122"/>
      <c r="V87" s="122"/>
      <c r="W87" s="129"/>
      <c r="X87" s="129"/>
      <c r="Y87" s="129"/>
      <c r="Z87" s="129"/>
      <c r="AA87" s="109"/>
      <c r="AB87" s="109"/>
      <c r="AC87" s="109"/>
      <c r="AD87" s="109"/>
      <c r="AE87" s="109"/>
      <c r="AF87" s="109"/>
      <c r="AG87" s="109"/>
      <c r="AH87" s="1"/>
      <c r="AI87" s="1"/>
      <c r="AJ87" s="1"/>
      <c r="AK87" s="1"/>
      <c r="AL87" s="1"/>
      <c r="AM87" s="1"/>
      <c r="AN87" s="1"/>
      <c r="AO87" s="110"/>
      <c r="AP87" s="110"/>
      <c r="AQ87" s="110"/>
      <c r="AR87" s="110"/>
      <c r="AS87" s="110"/>
      <c r="AT87" s="110"/>
      <c r="AU87" s="110"/>
      <c r="AV87" s="110"/>
      <c r="AW87" s="110"/>
      <c r="AX87" s="109"/>
      <c r="AY87" s="109"/>
      <c r="AZ87" s="109"/>
      <c r="BA87" s="109"/>
      <c r="BB87" s="118"/>
    </row>
    <row r="88" spans="1:55" x14ac:dyDescent="0.45">
      <c r="A88" s="109"/>
      <c r="B88" s="109"/>
      <c r="C88" s="115"/>
      <c r="D88" s="120"/>
      <c r="E88" s="111"/>
      <c r="F88" s="111"/>
      <c r="G88" s="111"/>
      <c r="H88" s="109"/>
      <c r="I88" s="109"/>
      <c r="J88" s="129"/>
      <c r="K88" s="239"/>
      <c r="L88" s="239"/>
      <c r="M88" s="239"/>
      <c r="N88" s="122"/>
      <c r="O88" s="122"/>
      <c r="P88" s="122"/>
      <c r="Q88" s="122"/>
      <c r="R88" s="122"/>
      <c r="S88" s="122"/>
      <c r="T88" s="122"/>
      <c r="U88" s="122"/>
      <c r="V88" s="122"/>
      <c r="W88" s="129"/>
      <c r="X88" s="129"/>
      <c r="Y88" s="129"/>
      <c r="Z88" s="129"/>
      <c r="AA88" s="109"/>
      <c r="AB88" s="109"/>
      <c r="AC88" s="109"/>
      <c r="AD88" s="109"/>
      <c r="AE88" s="109"/>
      <c r="AF88" s="1"/>
      <c r="AG88" s="1"/>
      <c r="AH88" s="1"/>
      <c r="AI88" s="110"/>
      <c r="AJ88" s="110"/>
      <c r="AK88" s="110"/>
      <c r="AL88" s="110"/>
      <c r="AM88" s="110"/>
      <c r="AN88" s="110"/>
      <c r="AO88" s="110"/>
      <c r="AP88" s="110"/>
      <c r="AQ88" s="110"/>
      <c r="AR88" s="109"/>
      <c r="AS88" s="109"/>
      <c r="AT88" s="109"/>
      <c r="AU88" s="109"/>
      <c r="AV88" s="118"/>
    </row>
    <row r="89" spans="1:55" x14ac:dyDescent="0.45">
      <c r="A89" s="135"/>
      <c r="B89" s="135"/>
      <c r="C89" s="134"/>
      <c r="D89" s="133"/>
      <c r="E89" s="135"/>
      <c r="AD89" s="2"/>
      <c r="AE89" s="110"/>
      <c r="AF89" s="110"/>
      <c r="AG89" s="110"/>
      <c r="AH89" s="110"/>
      <c r="AI89" s="110"/>
      <c r="AJ89" s="110"/>
      <c r="AK89" s="110"/>
      <c r="AL89" s="110"/>
      <c r="AM89" s="110"/>
      <c r="AN89" s="109"/>
      <c r="AO89" s="109"/>
      <c r="AP89" s="109"/>
      <c r="AQ89" s="109"/>
      <c r="AR89" s="118"/>
    </row>
    <row r="90" spans="1:55" ht="19" customHeight="1" x14ac:dyDescent="0.35">
      <c r="A90" s="296" t="s">
        <v>6</v>
      </c>
      <c r="B90" s="298" t="s">
        <v>22</v>
      </c>
      <c r="C90" s="328" t="s">
        <v>57</v>
      </c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30"/>
      <c r="R90" s="318" t="s">
        <v>55</v>
      </c>
      <c r="S90" s="319"/>
      <c r="T90" s="319"/>
      <c r="U90" s="319"/>
      <c r="V90" s="320"/>
      <c r="W90" s="315" t="s">
        <v>65</v>
      </c>
      <c r="X90" s="316"/>
      <c r="Y90" s="316"/>
      <c r="Z90" s="316"/>
      <c r="AA90" s="317"/>
    </row>
    <row r="91" spans="1:55" ht="19" customHeight="1" x14ac:dyDescent="0.35">
      <c r="A91" s="297"/>
      <c r="B91" s="299"/>
      <c r="C91" s="291" t="s">
        <v>7</v>
      </c>
      <c r="D91" s="292"/>
      <c r="E91" s="292"/>
      <c r="F91" s="291" t="s">
        <v>8</v>
      </c>
      <c r="G91" s="292"/>
      <c r="H91" s="292"/>
      <c r="I91" s="291" t="s">
        <v>3</v>
      </c>
      <c r="J91" s="292"/>
      <c r="K91" s="292"/>
      <c r="L91" s="291" t="s">
        <v>4</v>
      </c>
      <c r="M91" s="292"/>
      <c r="N91" s="292"/>
      <c r="O91" s="292" t="s">
        <v>5</v>
      </c>
      <c r="P91" s="292"/>
      <c r="Q91" s="293"/>
      <c r="R91" s="323" t="s">
        <v>1</v>
      </c>
      <c r="S91" s="294" t="s">
        <v>8</v>
      </c>
      <c r="T91" s="314" t="s">
        <v>3</v>
      </c>
      <c r="U91" s="314" t="s">
        <v>4</v>
      </c>
      <c r="V91" s="314" t="s">
        <v>5</v>
      </c>
      <c r="W91" s="323" t="s">
        <v>1</v>
      </c>
      <c r="X91" s="294" t="s">
        <v>8</v>
      </c>
      <c r="Y91" s="314" t="s">
        <v>3</v>
      </c>
      <c r="Z91" s="314" t="s">
        <v>4</v>
      </c>
      <c r="AA91" s="314" t="s">
        <v>5</v>
      </c>
    </row>
    <row r="92" spans="1:55" ht="37" x14ac:dyDescent="0.35">
      <c r="A92" s="297"/>
      <c r="B92" s="299"/>
      <c r="C92" s="218" t="s">
        <v>68</v>
      </c>
      <c r="D92" s="219" t="s">
        <v>9</v>
      </c>
      <c r="E92" s="219" t="s">
        <v>10</v>
      </c>
      <c r="F92" s="218" t="s">
        <v>68</v>
      </c>
      <c r="G92" s="219" t="s">
        <v>9</v>
      </c>
      <c r="H92" s="219" t="s">
        <v>10</v>
      </c>
      <c r="I92" s="218" t="s">
        <v>68</v>
      </c>
      <c r="J92" s="219" t="s">
        <v>9</v>
      </c>
      <c r="K92" s="219" t="s">
        <v>10</v>
      </c>
      <c r="L92" s="218" t="s">
        <v>68</v>
      </c>
      <c r="M92" s="219" t="s">
        <v>9</v>
      </c>
      <c r="N92" s="219" t="s">
        <v>10</v>
      </c>
      <c r="O92" s="218" t="s">
        <v>68</v>
      </c>
      <c r="P92" s="219" t="s">
        <v>9</v>
      </c>
      <c r="Q92" s="219" t="s">
        <v>10</v>
      </c>
      <c r="R92" s="325"/>
      <c r="S92" s="295"/>
      <c r="T92" s="301"/>
      <c r="U92" s="301"/>
      <c r="V92" s="301"/>
      <c r="W92" s="325"/>
      <c r="X92" s="295"/>
      <c r="Y92" s="301"/>
      <c r="Z92" s="301"/>
      <c r="AA92" s="301"/>
    </row>
    <row r="93" spans="1:55" x14ac:dyDescent="0.35">
      <c r="A93" s="265">
        <v>43953</v>
      </c>
      <c r="B93" s="202">
        <v>0.44027777777777777</v>
      </c>
      <c r="C93" s="136">
        <v>2917.2</v>
      </c>
      <c r="D93" s="136">
        <v>1.2</v>
      </c>
      <c r="E93" s="136">
        <v>17158.39</v>
      </c>
      <c r="F93" s="123">
        <v>993.7</v>
      </c>
      <c r="G93" s="136">
        <v>2.8</v>
      </c>
      <c r="H93" s="162">
        <v>575.02</v>
      </c>
      <c r="I93" s="136">
        <v>869.69</v>
      </c>
      <c r="J93" s="136">
        <v>2.56</v>
      </c>
      <c r="K93" s="136">
        <v>807.33</v>
      </c>
      <c r="L93" s="123">
        <v>794.54</v>
      </c>
      <c r="M93" s="136">
        <v>4.57</v>
      </c>
      <c r="N93" s="136">
        <v>571.44000000000005</v>
      </c>
      <c r="O93" s="123">
        <v>828.8</v>
      </c>
      <c r="P93" s="136">
        <v>3.72</v>
      </c>
      <c r="Q93" s="136">
        <v>123.19</v>
      </c>
      <c r="R93" s="198">
        <f t="shared" ref="R93:R103" si="48">E93/$I$7</f>
        <v>2006.8292397660816</v>
      </c>
      <c r="S93" s="200">
        <f>H93/$L$7</f>
        <v>491.47008547008551</v>
      </c>
      <c r="T93" s="200">
        <f>K93/$O$7</f>
        <v>504.58125000000001</v>
      </c>
      <c r="U93" s="200">
        <f>N93/$R$7</f>
        <v>204.08571428571432</v>
      </c>
      <c r="V93" s="200">
        <f>Q93/$R$8</f>
        <v>64.836842105263159</v>
      </c>
      <c r="W93" s="19">
        <f t="shared" ref="W93:W103" si="49">R93/(R93+S93+T93+U93+V93)*100</f>
        <v>61.33710247926922</v>
      </c>
      <c r="X93" s="20">
        <f t="shared" ref="X93:X103" si="50">S93/(S93+T93+U93+V93+R93)*100</f>
        <v>15.021383185291651</v>
      </c>
      <c r="Y93" s="20">
        <f t="shared" ref="Y93:Y103" si="51">T93/(R93+U93+V93+T93+S93)*100</f>
        <v>15.422115258782695</v>
      </c>
      <c r="Z93" s="20">
        <f t="shared" ref="Z93:Z103" si="52">U93/(U93+V93+S93+R93+T93)*100</f>
        <v>6.2377137644042069</v>
      </c>
      <c r="AA93" s="21">
        <f t="shared" ref="AA93:AA103" si="53">V93/(V93+T93+U93+R93+S93)*100</f>
        <v>1.9816853122522162</v>
      </c>
    </row>
    <row r="94" spans="1:55" x14ac:dyDescent="0.35">
      <c r="A94" s="266">
        <v>43953</v>
      </c>
      <c r="B94" s="203">
        <v>0.62569444444444444</v>
      </c>
      <c r="C94" s="92">
        <v>2917.21</v>
      </c>
      <c r="D94" s="92">
        <v>1.06</v>
      </c>
      <c r="E94" s="92">
        <v>6620.38</v>
      </c>
      <c r="F94" s="141">
        <v>993.83</v>
      </c>
      <c r="G94" s="92">
        <v>2.5</v>
      </c>
      <c r="H94" s="163">
        <v>225.65</v>
      </c>
      <c r="I94" s="92">
        <v>869.89</v>
      </c>
      <c r="J94" s="92">
        <v>2.33</v>
      </c>
      <c r="K94" s="92">
        <v>300.43</v>
      </c>
      <c r="L94" s="141">
        <v>797.5</v>
      </c>
      <c r="M94" s="92">
        <v>1.55</v>
      </c>
      <c r="N94" s="92">
        <v>57.54</v>
      </c>
      <c r="O94" s="141">
        <v>828.02</v>
      </c>
      <c r="P94" s="92">
        <v>1.34</v>
      </c>
      <c r="Q94" s="92">
        <v>23.41</v>
      </c>
      <c r="R94" s="95">
        <f t="shared" si="48"/>
        <v>774.31345029239765</v>
      </c>
      <c r="S94" s="96">
        <f t="shared" ref="S94:S99" si="54">H94/$L$7</f>
        <v>192.86324786324789</v>
      </c>
      <c r="T94" s="96">
        <f t="shared" ref="T94:T99" si="55">K94/$O$7</f>
        <v>187.76874999999998</v>
      </c>
      <c r="U94" s="96">
        <f t="shared" ref="U94:U99" si="56">N94/$R$7</f>
        <v>20.55</v>
      </c>
      <c r="V94" s="96">
        <f t="shared" ref="V94:V99" si="57">Q94/$R$8</f>
        <v>12.321052631578947</v>
      </c>
      <c r="W94" s="9">
        <f t="shared" si="49"/>
        <v>65.187968830136796</v>
      </c>
      <c r="X94" s="10">
        <f t="shared" si="50"/>
        <v>16.236788067469003</v>
      </c>
      <c r="Y94" s="10">
        <f t="shared" si="51"/>
        <v>15.80789203345436</v>
      </c>
      <c r="Z94" s="10">
        <f t="shared" si="52"/>
        <v>1.7300652067369415</v>
      </c>
      <c r="AA94" s="11">
        <f t="shared" si="53"/>
        <v>1.0372858622028891</v>
      </c>
    </row>
    <row r="95" spans="1:55" x14ac:dyDescent="0.35">
      <c r="A95" s="266">
        <v>43953</v>
      </c>
      <c r="B95" s="203">
        <v>0.62777777777777777</v>
      </c>
      <c r="C95" s="92">
        <v>2917.24</v>
      </c>
      <c r="D95" s="92">
        <v>1.22</v>
      </c>
      <c r="E95" s="92">
        <v>14931.37</v>
      </c>
      <c r="F95" s="141">
        <v>993.81</v>
      </c>
      <c r="G95" s="92">
        <v>2.64</v>
      </c>
      <c r="H95" s="163">
        <v>442.73</v>
      </c>
      <c r="I95" s="92">
        <v>869.71</v>
      </c>
      <c r="J95" s="92">
        <v>2.56</v>
      </c>
      <c r="K95" s="92">
        <v>691.37</v>
      </c>
      <c r="L95" s="141">
        <v>796.47</v>
      </c>
      <c r="M95" s="92">
        <v>2.92</v>
      </c>
      <c r="N95" s="92">
        <v>135.75</v>
      </c>
      <c r="O95" s="141">
        <v>829.31</v>
      </c>
      <c r="P95" s="92">
        <v>4.13</v>
      </c>
      <c r="Q95" s="92">
        <v>152.35</v>
      </c>
      <c r="R95" s="95">
        <f t="shared" si="48"/>
        <v>1746.3590643274854</v>
      </c>
      <c r="S95" s="96">
        <f t="shared" si="54"/>
        <v>378.40170940170947</v>
      </c>
      <c r="T95" s="96">
        <f t="shared" si="55"/>
        <v>432.10624999999999</v>
      </c>
      <c r="U95" s="96">
        <f t="shared" si="56"/>
        <v>48.482142857142861</v>
      </c>
      <c r="V95" s="96">
        <f t="shared" si="57"/>
        <v>80.184210526315795</v>
      </c>
      <c r="W95" s="9">
        <f t="shared" si="49"/>
        <v>65.028387999596589</v>
      </c>
      <c r="X95" s="10">
        <f t="shared" si="50"/>
        <v>14.09037447185063</v>
      </c>
      <c r="Y95" s="10">
        <f t="shared" si="51"/>
        <v>16.09014632559057</v>
      </c>
      <c r="Z95" s="10">
        <f t="shared" si="52"/>
        <v>1.8053077749965765</v>
      </c>
      <c r="AA95" s="11">
        <f t="shared" si="53"/>
        <v>2.985783427965647</v>
      </c>
    </row>
    <row r="96" spans="1:55" x14ac:dyDescent="0.35">
      <c r="A96" s="266">
        <v>43954</v>
      </c>
      <c r="B96" s="203">
        <v>0.63611111111111118</v>
      </c>
      <c r="C96" s="92">
        <v>2917.17</v>
      </c>
      <c r="D96" s="92">
        <v>1.25</v>
      </c>
      <c r="E96" s="92">
        <v>17614.95</v>
      </c>
      <c r="F96" s="141">
        <v>993.76</v>
      </c>
      <c r="G96" s="92">
        <v>2.56</v>
      </c>
      <c r="H96" s="163">
        <v>508.55</v>
      </c>
      <c r="I96" s="92">
        <v>869.7</v>
      </c>
      <c r="J96" s="92">
        <v>2.25</v>
      </c>
      <c r="K96" s="92">
        <v>755.3</v>
      </c>
      <c r="L96" s="141">
        <v>797.02</v>
      </c>
      <c r="M96" s="92">
        <v>4.0999999999999996</v>
      </c>
      <c r="N96" s="92">
        <v>216.43</v>
      </c>
      <c r="O96" s="141">
        <v>829.5</v>
      </c>
      <c r="P96" s="92">
        <v>2.33</v>
      </c>
      <c r="Q96" s="92">
        <v>37.880000000000003</v>
      </c>
      <c r="R96" s="95">
        <f t="shared" si="48"/>
        <v>2060.2280701754385</v>
      </c>
      <c r="S96" s="96">
        <f t="shared" si="54"/>
        <v>434.65811965811969</v>
      </c>
      <c r="T96" s="96">
        <f t="shared" si="55"/>
        <v>472.06249999999994</v>
      </c>
      <c r="U96" s="96">
        <f t="shared" si="56"/>
        <v>77.296428571428578</v>
      </c>
      <c r="V96" s="96">
        <f t="shared" si="57"/>
        <v>19.93684210526316</v>
      </c>
      <c r="W96" s="9">
        <f t="shared" si="49"/>
        <v>67.235826616261647</v>
      </c>
      <c r="X96" s="10">
        <f t="shared" si="50"/>
        <v>14.185127556385069</v>
      </c>
      <c r="Y96" s="10">
        <f t="shared" si="51"/>
        <v>15.405824656750861</v>
      </c>
      <c r="Z96" s="10">
        <f t="shared" si="52"/>
        <v>2.5225795846196131</v>
      </c>
      <c r="AA96" s="11">
        <f t="shared" si="53"/>
        <v>0.65064158598281363</v>
      </c>
    </row>
    <row r="97" spans="1:50" x14ac:dyDescent="0.35">
      <c r="A97" s="266">
        <v>43954</v>
      </c>
      <c r="B97" s="203">
        <v>0.6381944444444444</v>
      </c>
      <c r="C97" s="92">
        <v>2917.24</v>
      </c>
      <c r="D97" s="92">
        <v>1.23</v>
      </c>
      <c r="E97" s="92">
        <v>17104.88</v>
      </c>
      <c r="F97" s="141">
        <v>993.68</v>
      </c>
      <c r="G97" s="92">
        <v>2.5499999999999998</v>
      </c>
      <c r="H97" s="163">
        <v>437.03</v>
      </c>
      <c r="I97" s="92">
        <v>869.69</v>
      </c>
      <c r="J97" s="92">
        <v>1.99</v>
      </c>
      <c r="K97" s="92">
        <v>660.1</v>
      </c>
      <c r="L97" s="141">
        <v>796.61</v>
      </c>
      <c r="M97" s="92">
        <v>3.85</v>
      </c>
      <c r="N97" s="92">
        <v>172.83</v>
      </c>
      <c r="O97" s="141">
        <v>830.71</v>
      </c>
      <c r="P97" s="92">
        <v>5.67</v>
      </c>
      <c r="Q97" s="92">
        <v>141.99</v>
      </c>
      <c r="R97" s="95">
        <f t="shared" si="48"/>
        <v>2000.570760233918</v>
      </c>
      <c r="S97" s="96">
        <f t="shared" si="54"/>
        <v>373.52991452991455</v>
      </c>
      <c r="T97" s="96">
        <f t="shared" si="55"/>
        <v>412.5625</v>
      </c>
      <c r="U97" s="96">
        <f t="shared" si="56"/>
        <v>61.725000000000009</v>
      </c>
      <c r="V97" s="96">
        <f t="shared" si="57"/>
        <v>74.731578947368433</v>
      </c>
      <c r="W97" s="9">
        <f t="shared" si="49"/>
        <v>68.439575822851182</v>
      </c>
      <c r="X97" s="10">
        <f t="shared" si="50"/>
        <v>12.778467733170354</v>
      </c>
      <c r="Y97" s="10">
        <f t="shared" si="51"/>
        <v>14.113773459886806</v>
      </c>
      <c r="Z97" s="10">
        <f t="shared" si="52"/>
        <v>2.1116137962406012</v>
      </c>
      <c r="AA97" s="11">
        <f t="shared" si="53"/>
        <v>2.5565691878510624</v>
      </c>
    </row>
    <row r="98" spans="1:50" x14ac:dyDescent="0.35">
      <c r="A98" s="266">
        <v>43955</v>
      </c>
      <c r="B98" s="203">
        <v>0.62361111111111112</v>
      </c>
      <c r="C98" s="92">
        <v>2917.15</v>
      </c>
      <c r="D98" s="92">
        <v>1.26</v>
      </c>
      <c r="E98" s="92">
        <v>11720.51</v>
      </c>
      <c r="F98" s="141">
        <v>993.66</v>
      </c>
      <c r="G98" s="92">
        <v>2.4</v>
      </c>
      <c r="H98" s="163">
        <v>367.11</v>
      </c>
      <c r="I98" s="92">
        <v>869.52</v>
      </c>
      <c r="J98" s="92">
        <v>2.99</v>
      </c>
      <c r="K98" s="92">
        <v>615.07000000000005</v>
      </c>
      <c r="L98" s="141">
        <v>797.47</v>
      </c>
      <c r="M98" s="92">
        <v>1.55</v>
      </c>
      <c r="N98" s="92">
        <v>86.76</v>
      </c>
      <c r="O98" s="141">
        <v>826.96</v>
      </c>
      <c r="P98" s="92">
        <v>0.76</v>
      </c>
      <c r="Q98" s="92">
        <v>16.079999999999998</v>
      </c>
      <c r="R98" s="95">
        <f t="shared" si="48"/>
        <v>1370.8198830409356</v>
      </c>
      <c r="S98" s="96">
        <f t="shared" si="54"/>
        <v>313.76923076923077</v>
      </c>
      <c r="T98" s="96">
        <f t="shared" si="55"/>
        <v>384.41874999999999</v>
      </c>
      <c r="U98" s="96">
        <f t="shared" si="56"/>
        <v>30.985714285714291</v>
      </c>
      <c r="V98" s="96">
        <f t="shared" si="57"/>
        <v>8.4631578947368418</v>
      </c>
      <c r="W98" s="9">
        <f t="shared" si="49"/>
        <v>65.015319481852316</v>
      </c>
      <c r="X98" s="10">
        <f t="shared" si="50"/>
        <v>14.881464030696007</v>
      </c>
      <c r="Y98" s="10">
        <f t="shared" si="51"/>
        <v>18.232233246151395</v>
      </c>
      <c r="Z98" s="10">
        <f t="shared" si="52"/>
        <v>1.4695921313821152</v>
      </c>
      <c r="AA98" s="11">
        <f t="shared" si="53"/>
        <v>0.40139110991815496</v>
      </c>
    </row>
    <row r="99" spans="1:50" x14ac:dyDescent="0.35">
      <c r="A99" s="266">
        <v>43955</v>
      </c>
      <c r="B99" s="203">
        <v>0.65</v>
      </c>
      <c r="C99" s="92">
        <v>2917.24</v>
      </c>
      <c r="D99" s="92">
        <v>1.18</v>
      </c>
      <c r="E99" s="92">
        <v>17260.990000000002</v>
      </c>
      <c r="F99" s="141">
        <v>993.67</v>
      </c>
      <c r="G99" s="92">
        <v>2.19</v>
      </c>
      <c r="H99" s="163">
        <v>424.21</v>
      </c>
      <c r="I99" s="92">
        <v>869.42</v>
      </c>
      <c r="J99" s="92">
        <v>2.69</v>
      </c>
      <c r="K99" s="92">
        <v>775.78</v>
      </c>
      <c r="L99" s="141">
        <v>796.98</v>
      </c>
      <c r="M99" s="92">
        <v>1.64</v>
      </c>
      <c r="N99" s="92">
        <v>96.63</v>
      </c>
      <c r="O99" s="141">
        <v>827.81</v>
      </c>
      <c r="P99" s="92">
        <v>0.01</v>
      </c>
      <c r="Q99" s="92">
        <v>0.01</v>
      </c>
      <c r="R99" s="95">
        <f t="shared" si="48"/>
        <v>2018.8292397660819</v>
      </c>
      <c r="S99" s="96">
        <f t="shared" si="54"/>
        <v>362.5726495726496</v>
      </c>
      <c r="T99" s="96">
        <f t="shared" si="55"/>
        <v>484.86249999999995</v>
      </c>
      <c r="U99" s="96">
        <f t="shared" si="56"/>
        <v>34.510714285714286</v>
      </c>
      <c r="V99" s="96">
        <f t="shared" si="57"/>
        <v>5.2631578947368429E-3</v>
      </c>
      <c r="W99" s="9">
        <f t="shared" si="49"/>
        <v>69.596073625024118</v>
      </c>
      <c r="X99" s="10">
        <f t="shared" si="50"/>
        <v>12.499141738704935</v>
      </c>
      <c r="Y99" s="10">
        <f t="shared" si="51"/>
        <v>16.714898706303245</v>
      </c>
      <c r="Z99" s="10">
        <f t="shared" si="52"/>
        <v>1.1897044905883354</v>
      </c>
      <c r="AA99" s="11">
        <f t="shared" si="53"/>
        <v>1.8143937938241582E-4</v>
      </c>
    </row>
    <row r="100" spans="1:50" x14ac:dyDescent="0.35">
      <c r="A100" s="266">
        <v>43956</v>
      </c>
      <c r="B100" s="203">
        <v>0.5395833333333333</v>
      </c>
      <c r="C100" s="92">
        <v>2917.28</v>
      </c>
      <c r="D100" s="92">
        <v>1.23</v>
      </c>
      <c r="E100" s="92">
        <v>5265.18</v>
      </c>
      <c r="F100" s="141">
        <v>993.81</v>
      </c>
      <c r="G100" s="92">
        <v>2.06</v>
      </c>
      <c r="H100" s="163">
        <v>202.79</v>
      </c>
      <c r="I100" s="92">
        <v>869.72</v>
      </c>
      <c r="J100" s="92">
        <v>2.34</v>
      </c>
      <c r="K100" s="92">
        <v>369.83</v>
      </c>
      <c r="L100" s="141">
        <v>797.36</v>
      </c>
      <c r="M100" s="92">
        <v>0.38</v>
      </c>
      <c r="N100" s="92">
        <v>10.59</v>
      </c>
      <c r="O100" s="141">
        <v>828.91</v>
      </c>
      <c r="P100" s="92">
        <v>0.06</v>
      </c>
      <c r="Q100" s="92">
        <v>4.51</v>
      </c>
      <c r="R100" s="95">
        <f t="shared" si="48"/>
        <v>615.8105263157895</v>
      </c>
      <c r="S100" s="96">
        <f>H100/$L$7</f>
        <v>173.32478632478632</v>
      </c>
      <c r="T100" s="96">
        <f>K100/$O$7</f>
        <v>231.14374999999998</v>
      </c>
      <c r="U100" s="96">
        <f>N100/$R$7</f>
        <v>3.7821428571428575</v>
      </c>
      <c r="V100" s="96">
        <f>Q100/$R$8</f>
        <v>2.3736842105263158</v>
      </c>
      <c r="W100" s="9">
        <f t="shared" si="49"/>
        <v>59.995089069003505</v>
      </c>
      <c r="X100" s="10">
        <f t="shared" si="50"/>
        <v>16.886096533025331</v>
      </c>
      <c r="Y100" s="10">
        <f t="shared" si="51"/>
        <v>22.519085459546346</v>
      </c>
      <c r="Z100" s="10">
        <f t="shared" si="52"/>
        <v>0.3684737234738677</v>
      </c>
      <c r="AA100" s="11">
        <f t="shared" si="53"/>
        <v>0.23125521495094681</v>
      </c>
    </row>
    <row r="101" spans="1:50" x14ac:dyDescent="0.35">
      <c r="A101" s="266">
        <v>43956</v>
      </c>
      <c r="B101" s="203">
        <v>0.54097222222222219</v>
      </c>
      <c r="C101" s="92">
        <v>2917.28</v>
      </c>
      <c r="D101" s="92">
        <v>1.21</v>
      </c>
      <c r="E101" s="92">
        <v>17232.12</v>
      </c>
      <c r="F101" s="141">
        <v>993.78</v>
      </c>
      <c r="G101" s="92">
        <v>2.36</v>
      </c>
      <c r="H101" s="163">
        <v>419</v>
      </c>
      <c r="I101" s="92">
        <v>869.75</v>
      </c>
      <c r="J101" s="92">
        <v>2.35</v>
      </c>
      <c r="K101" s="92">
        <v>732.97</v>
      </c>
      <c r="L101" s="141">
        <v>797.38</v>
      </c>
      <c r="M101" s="92">
        <v>1.96</v>
      </c>
      <c r="N101" s="92">
        <v>96.28</v>
      </c>
      <c r="O101" s="141">
        <v>830.27</v>
      </c>
      <c r="P101" s="92">
        <v>1.66</v>
      </c>
      <c r="Q101" s="92">
        <v>43.75</v>
      </c>
      <c r="R101" s="95">
        <f t="shared" si="48"/>
        <v>2015.4526315789471</v>
      </c>
      <c r="S101" s="96">
        <f t="shared" ref="S101:S103" si="58">H101/$L$7</f>
        <v>358.11965811965814</v>
      </c>
      <c r="T101" s="96">
        <f t="shared" ref="T101:T103" si="59">K101/$O$7</f>
        <v>458.10624999999999</v>
      </c>
      <c r="U101" s="96">
        <f t="shared" ref="U101:U103" si="60">N101/$R$7</f>
        <v>34.385714285714286</v>
      </c>
      <c r="V101" s="96">
        <f t="shared" ref="V101:V103" si="61">Q101/$R$8</f>
        <v>23.026315789473685</v>
      </c>
      <c r="W101" s="9">
        <f t="shared" si="49"/>
        <v>69.760797832542536</v>
      </c>
      <c r="X101" s="10">
        <f t="shared" si="50"/>
        <v>12.395584335997393</v>
      </c>
      <c r="Y101" s="10">
        <f t="shared" si="51"/>
        <v>15.856417060537783</v>
      </c>
      <c r="Z101" s="10">
        <f t="shared" si="52"/>
        <v>1.1901916348855268</v>
      </c>
      <c r="AA101" s="11">
        <f t="shared" si="53"/>
        <v>0.79700913603676238</v>
      </c>
    </row>
    <row r="102" spans="1:50" x14ac:dyDescent="0.35">
      <c r="A102" s="266">
        <v>43957</v>
      </c>
      <c r="B102" s="203">
        <v>0.48194444444444445</v>
      </c>
      <c r="C102" s="92">
        <v>2917.18</v>
      </c>
      <c r="D102" s="92">
        <v>1.21</v>
      </c>
      <c r="E102" s="92">
        <v>15844.52</v>
      </c>
      <c r="F102" s="141">
        <v>993.68</v>
      </c>
      <c r="G102" s="92">
        <v>2.25</v>
      </c>
      <c r="H102" s="163">
        <v>382.09</v>
      </c>
      <c r="I102" s="92">
        <v>869.64</v>
      </c>
      <c r="J102" s="92">
        <v>2.73</v>
      </c>
      <c r="K102" s="92">
        <v>713.27</v>
      </c>
      <c r="L102" s="141">
        <v>796.89</v>
      </c>
      <c r="M102" s="92">
        <v>3.53</v>
      </c>
      <c r="N102" s="92">
        <v>99.86</v>
      </c>
      <c r="O102" s="141">
        <v>829.24</v>
      </c>
      <c r="P102" s="92">
        <v>2.56</v>
      </c>
      <c r="Q102" s="92">
        <v>51.89</v>
      </c>
      <c r="R102" s="95">
        <f t="shared" si="48"/>
        <v>1853.1602339181286</v>
      </c>
      <c r="S102" s="96">
        <f t="shared" si="58"/>
        <v>326.5726495726496</v>
      </c>
      <c r="T102" s="96">
        <f t="shared" si="59"/>
        <v>445.79374999999999</v>
      </c>
      <c r="U102" s="96">
        <f t="shared" si="60"/>
        <v>35.664285714285718</v>
      </c>
      <c r="V102" s="96">
        <f t="shared" si="61"/>
        <v>27.310526315789474</v>
      </c>
      <c r="W102" s="9">
        <f t="shared" si="49"/>
        <v>68.929114284300084</v>
      </c>
      <c r="X102" s="10">
        <f t="shared" si="50"/>
        <v>12.147014096523257</v>
      </c>
      <c r="Y102" s="10">
        <f t="shared" si="51"/>
        <v>16.581495641101828</v>
      </c>
      <c r="Z102" s="10">
        <f t="shared" si="52"/>
        <v>1.326548876278411</v>
      </c>
      <c r="AA102" s="11">
        <f t="shared" si="53"/>
        <v>1.0158271017964249</v>
      </c>
    </row>
    <row r="103" spans="1:50" x14ac:dyDescent="0.35">
      <c r="A103" s="267">
        <v>43957</v>
      </c>
      <c r="B103" s="204">
        <v>0.48333333333333334</v>
      </c>
      <c r="C103" s="137">
        <v>2917.19</v>
      </c>
      <c r="D103" s="137">
        <v>1.21</v>
      </c>
      <c r="E103" s="137">
        <v>16495.88</v>
      </c>
      <c r="F103" s="143">
        <v>993.67</v>
      </c>
      <c r="G103" s="137">
        <v>2.89</v>
      </c>
      <c r="H103" s="164">
        <v>531.04999999999995</v>
      </c>
      <c r="I103" s="137">
        <v>869.58</v>
      </c>
      <c r="J103" s="137">
        <v>2.71</v>
      </c>
      <c r="K103" s="137">
        <v>818.22</v>
      </c>
      <c r="L103" s="143">
        <v>796.71</v>
      </c>
      <c r="M103" s="137">
        <v>3.47</v>
      </c>
      <c r="N103" s="137">
        <v>163.16999999999999</v>
      </c>
      <c r="O103" s="143">
        <v>827.64</v>
      </c>
      <c r="P103" s="137">
        <v>1.79</v>
      </c>
      <c r="Q103" s="137">
        <v>42.66</v>
      </c>
      <c r="R103" s="199">
        <f t="shared" si="48"/>
        <v>1929.3426900584795</v>
      </c>
      <c r="S103" s="201">
        <f t="shared" si="58"/>
        <v>453.88888888888886</v>
      </c>
      <c r="T103" s="201">
        <f t="shared" si="59"/>
        <v>511.38749999999999</v>
      </c>
      <c r="U103" s="201">
        <f t="shared" si="60"/>
        <v>58.274999999999999</v>
      </c>
      <c r="V103" s="201">
        <f t="shared" si="61"/>
        <v>22.452631578947368</v>
      </c>
      <c r="W103" s="29">
        <f t="shared" si="49"/>
        <v>64.844298085758012</v>
      </c>
      <c r="X103" s="30">
        <f t="shared" si="50"/>
        <v>15.254991537056849</v>
      </c>
      <c r="Y103" s="30">
        <f t="shared" si="51"/>
        <v>17.1874927446536</v>
      </c>
      <c r="Z103" s="30">
        <f t="shared" si="52"/>
        <v>1.9585952720680273</v>
      </c>
      <c r="AA103" s="31">
        <f t="shared" si="53"/>
        <v>0.75462236046351971</v>
      </c>
      <c r="AB103" s="192"/>
    </row>
    <row r="104" spans="1:50" x14ac:dyDescent="0.45">
      <c r="A104" s="88"/>
      <c r="B104" s="92"/>
      <c r="C104" s="92"/>
      <c r="R104" s="126"/>
      <c r="S104" s="126"/>
      <c r="T104" s="96"/>
      <c r="U104" s="96"/>
      <c r="V104" s="96"/>
      <c r="W104" s="10"/>
      <c r="X104" s="10"/>
      <c r="Y104" s="10"/>
      <c r="Z104" s="10"/>
      <c r="AA104" s="10"/>
      <c r="AB104" s="92"/>
    </row>
    <row r="105" spans="1:50" x14ac:dyDescent="0.45">
      <c r="AA105" s="126"/>
      <c r="AB105" s="126"/>
      <c r="AC105" s="126"/>
      <c r="AD105" s="96"/>
      <c r="AE105" s="96"/>
      <c r="AF105" s="96"/>
      <c r="AG105" s="96"/>
      <c r="AH105" s="96"/>
      <c r="AI105" s="132"/>
      <c r="AJ105" s="10"/>
      <c r="AK105" s="10"/>
      <c r="AL105" s="10"/>
      <c r="AM105" s="10"/>
      <c r="AN105" s="10"/>
      <c r="AO105" s="92"/>
    </row>
    <row r="106" spans="1:50" x14ac:dyDescent="0.45">
      <c r="AE106" s="126"/>
      <c r="AF106" s="126"/>
      <c r="AG106" s="126"/>
      <c r="AH106" s="96"/>
      <c r="AI106" s="96"/>
      <c r="AJ106" s="96"/>
      <c r="AK106" s="96"/>
      <c r="AL106" s="96"/>
      <c r="AM106" s="132"/>
      <c r="AN106" s="10"/>
      <c r="AO106" s="10"/>
      <c r="AP106" s="10"/>
      <c r="AQ106" s="10"/>
      <c r="AR106" s="10"/>
      <c r="AS106" s="92"/>
    </row>
    <row r="107" spans="1:50" x14ac:dyDescent="0.45">
      <c r="AH107" s="126"/>
      <c r="AI107" s="126"/>
      <c r="AJ107" s="126"/>
      <c r="AK107" s="96"/>
      <c r="AL107" s="96"/>
      <c r="AM107" s="96"/>
      <c r="AN107" s="96"/>
      <c r="AO107" s="96"/>
      <c r="AP107" s="132"/>
      <c r="AQ107" s="10"/>
      <c r="AR107" s="10"/>
      <c r="AS107" s="10"/>
      <c r="AT107" s="10"/>
      <c r="AU107" s="10"/>
      <c r="AV107" s="92"/>
    </row>
    <row r="108" spans="1:50" x14ac:dyDescent="0.35"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</row>
    <row r="109" spans="1:50" x14ac:dyDescent="0.35"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</row>
  </sheetData>
  <mergeCells count="41">
    <mergeCell ref="Z91:Z92"/>
    <mergeCell ref="AA91:AA92"/>
    <mergeCell ref="T91:T92"/>
    <mergeCell ref="U91:U92"/>
    <mergeCell ref="V91:V92"/>
    <mergeCell ref="W91:W92"/>
    <mergeCell ref="X91:X92"/>
    <mergeCell ref="Y91:Y92"/>
    <mergeCell ref="S91:S92"/>
    <mergeCell ref="AE12:AE13"/>
    <mergeCell ref="AF12:AF13"/>
    <mergeCell ref="AG12:AG13"/>
    <mergeCell ref="A87:B87"/>
    <mergeCell ref="A90:A92"/>
    <mergeCell ref="B90:B92"/>
    <mergeCell ref="C90:Q90"/>
    <mergeCell ref="R90:V90"/>
    <mergeCell ref="W90:AA90"/>
    <mergeCell ref="C91:E91"/>
    <mergeCell ref="F91:H91"/>
    <mergeCell ref="I91:K91"/>
    <mergeCell ref="L91:N91"/>
    <mergeCell ref="O91:Q91"/>
    <mergeCell ref="R91:R92"/>
    <mergeCell ref="V11:AB11"/>
    <mergeCell ref="AC11:AG11"/>
    <mergeCell ref="D12:I12"/>
    <mergeCell ref="J12:L12"/>
    <mergeCell ref="M12:O12"/>
    <mergeCell ref="P12:R12"/>
    <mergeCell ref="S12:U12"/>
    <mergeCell ref="V12:X12"/>
    <mergeCell ref="AC12:AC13"/>
    <mergeCell ref="AD12:AD13"/>
    <mergeCell ref="A1:F1"/>
    <mergeCell ref="A4:B4"/>
    <mergeCell ref="G5:R5"/>
    <mergeCell ref="A11:A13"/>
    <mergeCell ref="B11:B12"/>
    <mergeCell ref="C11:C13"/>
    <mergeCell ref="D11:U1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5B260-AD49-C146-B367-F787EA5AAAA5}">
  <dimension ref="A1:BP126"/>
  <sheetViews>
    <sheetView zoomScale="40" zoomScaleNormal="40" workbookViewId="0">
      <selection activeCell="I20" sqref="I20"/>
    </sheetView>
  </sheetViews>
  <sheetFormatPr baseColWidth="10" defaultColWidth="10.83203125" defaultRowHeight="15.5" x14ac:dyDescent="0.35"/>
  <cols>
    <col min="1" max="1" width="12.6640625" style="103" bestFit="1" customWidth="1"/>
    <col min="2" max="2" width="16.1640625" style="103" customWidth="1"/>
    <col min="3" max="3" width="12.33203125" style="103" customWidth="1"/>
    <col min="4" max="5" width="10.83203125" style="103"/>
    <col min="6" max="6" width="12.6640625" style="103" customWidth="1"/>
    <col min="7" max="7" width="13.5" style="103" customWidth="1"/>
    <col min="8" max="8" width="10.83203125" style="103" customWidth="1"/>
    <col min="9" max="9" width="14.1640625" style="103" customWidth="1"/>
    <col min="10" max="10" width="13" style="103" customWidth="1"/>
    <col min="11" max="11" width="10.83203125" style="103" customWidth="1"/>
    <col min="12" max="12" width="12.6640625" style="103" customWidth="1"/>
    <col min="13" max="13" width="10.83203125" style="103" customWidth="1"/>
    <col min="14" max="14" width="12.33203125" style="103" customWidth="1"/>
    <col min="15" max="15" width="14.6640625" style="103" customWidth="1"/>
    <col min="16" max="16" width="12.83203125" style="103" customWidth="1"/>
    <col min="17" max="17" width="11" style="103" bestFit="1" customWidth="1"/>
    <col min="18" max="18" width="13.33203125" style="103" customWidth="1"/>
    <col min="19" max="31" width="11" style="103" customWidth="1"/>
    <col min="32" max="32" width="11.5" style="103" customWidth="1"/>
    <col min="33" max="49" width="11" style="103" customWidth="1"/>
    <col min="50" max="55" width="11" style="103" bestFit="1" customWidth="1"/>
    <col min="56" max="56" width="23" style="103" customWidth="1"/>
    <col min="57" max="60" width="11" style="103" bestFit="1" customWidth="1"/>
    <col min="61" max="16384" width="10.83203125" style="103"/>
  </cols>
  <sheetData>
    <row r="1" spans="1:68" s="51" customFormat="1" x14ac:dyDescent="0.35">
      <c r="A1" s="290" t="s">
        <v>74</v>
      </c>
      <c r="B1" s="290"/>
      <c r="C1" s="290"/>
      <c r="D1" s="290"/>
      <c r="E1" s="290"/>
      <c r="F1" s="290"/>
    </row>
    <row r="2" spans="1:68" s="51" customFormat="1" x14ac:dyDescent="0.35">
      <c r="A2" t="s">
        <v>75</v>
      </c>
      <c r="B2"/>
      <c r="C2"/>
      <c r="D2"/>
      <c r="E2"/>
      <c r="F2"/>
    </row>
    <row r="3" spans="1:68" x14ac:dyDescent="0.35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</row>
    <row r="4" spans="1:68" ht="24" thickBot="1" x14ac:dyDescent="0.4">
      <c r="A4" s="300" t="s">
        <v>29</v>
      </c>
      <c r="B4" s="300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01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102"/>
      <c r="BI4" s="102"/>
      <c r="BJ4" s="102"/>
      <c r="BK4" s="102"/>
      <c r="BL4" s="102"/>
      <c r="BM4" s="102"/>
      <c r="BN4" s="102"/>
      <c r="BO4" s="102"/>
      <c r="BP4" s="102"/>
    </row>
    <row r="5" spans="1:68" ht="19" thickBot="1" x14ac:dyDescent="0.4">
      <c r="B5" s="97"/>
      <c r="C5" s="97"/>
      <c r="E5" s="145"/>
      <c r="F5" s="303" t="s">
        <v>72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102"/>
      <c r="BI5" s="102"/>
      <c r="BJ5" s="102"/>
      <c r="BK5" s="102"/>
      <c r="BL5" s="102"/>
      <c r="BM5" s="102"/>
      <c r="BN5" s="102"/>
      <c r="BO5" s="102"/>
      <c r="BP5" s="102"/>
    </row>
    <row r="6" spans="1:68" ht="19" thickBot="1" x14ac:dyDescent="0.4">
      <c r="B6" s="97"/>
      <c r="C6" s="97"/>
      <c r="D6" s="97"/>
      <c r="E6" s="97"/>
      <c r="F6" s="36" t="s">
        <v>73</v>
      </c>
      <c r="G6" s="42" t="s">
        <v>68</v>
      </c>
      <c r="H6" s="37" t="s">
        <v>0</v>
      </c>
      <c r="I6" s="36" t="s">
        <v>73</v>
      </c>
      <c r="J6" s="42" t="s">
        <v>68</v>
      </c>
      <c r="K6" s="37" t="s">
        <v>0</v>
      </c>
      <c r="L6" s="36" t="s">
        <v>73</v>
      </c>
      <c r="M6" s="42" t="s">
        <v>68</v>
      </c>
      <c r="N6" s="37" t="s">
        <v>0</v>
      </c>
      <c r="O6" s="36" t="s">
        <v>73</v>
      </c>
      <c r="P6" s="42" t="s">
        <v>68</v>
      </c>
      <c r="Q6" s="37" t="s">
        <v>0</v>
      </c>
      <c r="R6" s="98"/>
      <c r="S6" s="98"/>
      <c r="T6" s="97"/>
      <c r="U6" s="97"/>
      <c r="V6" s="97"/>
      <c r="W6" s="97"/>
      <c r="X6" s="97"/>
      <c r="Y6" s="97"/>
      <c r="Z6" s="97"/>
      <c r="AA6" s="97"/>
      <c r="AB6" s="104"/>
      <c r="AC6" s="97"/>
      <c r="AD6" s="97"/>
      <c r="AE6" s="97"/>
      <c r="AF6" s="97"/>
      <c r="AG6" s="97"/>
      <c r="AH6" s="97"/>
      <c r="AI6" s="97"/>
      <c r="AJ6" s="97"/>
      <c r="AK6" s="97"/>
      <c r="AL6" s="99"/>
      <c r="AM6" s="97"/>
      <c r="AN6" s="97"/>
      <c r="AO6" s="97"/>
      <c r="AP6" s="97"/>
      <c r="AQ6" s="97"/>
      <c r="AR6" s="104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102"/>
      <c r="BF6" s="102"/>
      <c r="BG6" s="102"/>
      <c r="BH6" s="102"/>
      <c r="BI6" s="102"/>
      <c r="BJ6" s="102"/>
      <c r="BK6" s="102"/>
      <c r="BL6" s="102"/>
      <c r="BM6" s="102"/>
    </row>
    <row r="7" spans="1:68" ht="18.5" x14ac:dyDescent="0.35">
      <c r="B7" s="97"/>
      <c r="C7" s="97"/>
      <c r="D7" s="97"/>
      <c r="E7" s="97"/>
      <c r="F7" s="39" t="s">
        <v>1</v>
      </c>
      <c r="G7" s="40">
        <v>2917</v>
      </c>
      <c r="H7" s="41">
        <v>8.5500000000000007</v>
      </c>
      <c r="I7" s="36" t="s">
        <v>2</v>
      </c>
      <c r="J7" s="42">
        <v>993</v>
      </c>
      <c r="K7" s="43">
        <v>1.17</v>
      </c>
      <c r="L7" s="36" t="s">
        <v>3</v>
      </c>
      <c r="M7" s="42">
        <v>870</v>
      </c>
      <c r="N7" s="42">
        <v>1.6</v>
      </c>
      <c r="O7" s="36" t="s">
        <v>4</v>
      </c>
      <c r="P7" s="42">
        <v>794</v>
      </c>
      <c r="Q7" s="43">
        <v>2.8</v>
      </c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9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102"/>
      <c r="BF7" s="102"/>
      <c r="BG7" s="102"/>
      <c r="BH7" s="102"/>
      <c r="BI7" s="102"/>
      <c r="BJ7" s="102"/>
      <c r="BK7" s="102"/>
      <c r="BL7" s="102"/>
      <c r="BM7" s="102"/>
    </row>
    <row r="8" spans="1:68" ht="19" thickBot="1" x14ac:dyDescent="0.4">
      <c r="B8" s="97"/>
      <c r="C8" s="97"/>
      <c r="D8" s="97"/>
      <c r="E8" s="97"/>
      <c r="F8" s="53"/>
      <c r="G8" s="54"/>
      <c r="H8" s="55"/>
      <c r="I8" s="46"/>
      <c r="J8" s="47"/>
      <c r="K8" s="48"/>
      <c r="L8" s="46"/>
      <c r="M8" s="47"/>
      <c r="N8" s="47"/>
      <c r="O8" s="46" t="s">
        <v>5</v>
      </c>
      <c r="P8" s="47">
        <v>829</v>
      </c>
      <c r="Q8" s="48">
        <v>1.9</v>
      </c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9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102"/>
      <c r="BF8" s="102"/>
      <c r="BG8" s="102"/>
      <c r="BH8" s="102"/>
      <c r="BI8" s="102"/>
      <c r="BJ8" s="102"/>
      <c r="BK8" s="102"/>
      <c r="BL8" s="102"/>
      <c r="BM8" s="102"/>
    </row>
    <row r="9" spans="1:68" ht="18.5" x14ac:dyDescent="0.35">
      <c r="B9" s="97"/>
      <c r="C9" s="97"/>
      <c r="D9" s="97"/>
      <c r="E9" s="97"/>
      <c r="F9" s="97"/>
      <c r="G9" s="97"/>
      <c r="H9" s="97"/>
      <c r="I9" s="97"/>
      <c r="J9" s="97"/>
      <c r="K9" s="97"/>
      <c r="L9" s="100"/>
      <c r="M9" s="97"/>
      <c r="N9" s="97"/>
      <c r="O9" s="101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9"/>
      <c r="AJ9" s="97"/>
      <c r="AK9" s="97"/>
      <c r="AL9" s="97"/>
      <c r="AM9" s="97"/>
      <c r="AN9" s="97"/>
      <c r="AO9" s="97"/>
      <c r="AP9" s="97"/>
      <c r="AQ9" s="97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</row>
    <row r="10" spans="1:68" ht="18.5" x14ac:dyDescent="0.35">
      <c r="B10" s="4"/>
      <c r="C10" s="101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</row>
    <row r="11" spans="1:68" ht="19" customHeight="1" x14ac:dyDescent="0.35">
      <c r="A11" s="357" t="s">
        <v>6</v>
      </c>
      <c r="B11" s="314" t="s">
        <v>22</v>
      </c>
      <c r="C11" s="311" t="s">
        <v>34</v>
      </c>
      <c r="D11" s="353" t="s">
        <v>57</v>
      </c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5" t="s">
        <v>55</v>
      </c>
      <c r="W11" s="355"/>
      <c r="X11" s="355"/>
      <c r="Y11" s="355"/>
      <c r="Z11" s="355"/>
      <c r="AA11" s="355"/>
      <c r="AB11" s="355"/>
      <c r="AC11" s="315" t="s">
        <v>64</v>
      </c>
      <c r="AD11" s="316"/>
      <c r="AE11" s="316"/>
      <c r="AF11" s="316"/>
      <c r="AG11" s="317"/>
      <c r="AH11" s="102"/>
      <c r="AI11" s="102"/>
      <c r="AJ11" s="102"/>
      <c r="AK11" s="102"/>
      <c r="AL11" s="102"/>
      <c r="AM11" s="102"/>
      <c r="AN11" s="102"/>
    </row>
    <row r="12" spans="1:68" ht="19" customHeight="1" x14ac:dyDescent="0.35">
      <c r="A12" s="358"/>
      <c r="B12" s="314"/>
      <c r="C12" s="312"/>
      <c r="D12" s="314" t="s">
        <v>7</v>
      </c>
      <c r="E12" s="314"/>
      <c r="F12" s="314"/>
      <c r="G12" s="314"/>
      <c r="H12" s="314"/>
      <c r="I12" s="314"/>
      <c r="J12" s="313" t="s">
        <v>8</v>
      </c>
      <c r="K12" s="313"/>
      <c r="L12" s="313"/>
      <c r="M12" s="313" t="s">
        <v>3</v>
      </c>
      <c r="N12" s="313"/>
      <c r="O12" s="313"/>
      <c r="P12" s="313" t="s">
        <v>4</v>
      </c>
      <c r="Q12" s="313"/>
      <c r="R12" s="313"/>
      <c r="S12" s="313" t="s">
        <v>5</v>
      </c>
      <c r="T12" s="313"/>
      <c r="U12" s="313"/>
      <c r="V12" s="354" t="s">
        <v>7</v>
      </c>
      <c r="W12" s="355"/>
      <c r="X12" s="356"/>
      <c r="Y12" s="228" t="s">
        <v>8</v>
      </c>
      <c r="Z12" s="219" t="s">
        <v>3</v>
      </c>
      <c r="AA12" s="229" t="s">
        <v>4</v>
      </c>
      <c r="AB12" s="230" t="s">
        <v>5</v>
      </c>
      <c r="AC12" s="323" t="s">
        <v>1</v>
      </c>
      <c r="AD12" s="294" t="s">
        <v>8</v>
      </c>
      <c r="AE12" s="314" t="s">
        <v>3</v>
      </c>
      <c r="AF12" s="314" t="s">
        <v>4</v>
      </c>
      <c r="AG12" s="314" t="s">
        <v>5</v>
      </c>
      <c r="AH12" s="102"/>
      <c r="AI12" s="102"/>
      <c r="AJ12" s="102"/>
      <c r="AK12" s="102"/>
      <c r="AL12" s="102"/>
      <c r="AM12" s="102"/>
      <c r="AN12" s="102"/>
    </row>
    <row r="13" spans="1:68" ht="37" x14ac:dyDescent="0.35">
      <c r="A13" s="358"/>
      <c r="B13" s="227" t="s">
        <v>25</v>
      </c>
      <c r="C13" s="312"/>
      <c r="D13" s="218" t="s">
        <v>68</v>
      </c>
      <c r="E13" s="219" t="s">
        <v>9</v>
      </c>
      <c r="F13" s="219" t="s">
        <v>10</v>
      </c>
      <c r="G13" s="218" t="s">
        <v>68</v>
      </c>
      <c r="H13" s="219" t="s">
        <v>9</v>
      </c>
      <c r="I13" s="219" t="s">
        <v>10</v>
      </c>
      <c r="J13" s="218" t="s">
        <v>68</v>
      </c>
      <c r="K13" s="219" t="s">
        <v>9</v>
      </c>
      <c r="L13" s="219" t="s">
        <v>10</v>
      </c>
      <c r="M13" s="218" t="s">
        <v>68</v>
      </c>
      <c r="N13" s="219" t="s">
        <v>9</v>
      </c>
      <c r="O13" s="219" t="s">
        <v>10</v>
      </c>
      <c r="P13" s="218" t="s">
        <v>68</v>
      </c>
      <c r="Q13" s="219" t="s">
        <v>9</v>
      </c>
      <c r="R13" s="219" t="s">
        <v>10</v>
      </c>
      <c r="S13" s="218" t="s">
        <v>68</v>
      </c>
      <c r="T13" s="219" t="s">
        <v>9</v>
      </c>
      <c r="U13" s="219" t="s">
        <v>10</v>
      </c>
      <c r="V13" s="219">
        <v>2905</v>
      </c>
      <c r="W13" s="219">
        <v>2915</v>
      </c>
      <c r="X13" s="219" t="s">
        <v>11</v>
      </c>
      <c r="Y13" s="231">
        <v>994</v>
      </c>
      <c r="Z13" s="232">
        <v>871</v>
      </c>
      <c r="AA13" s="219">
        <v>810</v>
      </c>
      <c r="AB13" s="233">
        <v>838</v>
      </c>
      <c r="AC13" s="323"/>
      <c r="AD13" s="294"/>
      <c r="AE13" s="314"/>
      <c r="AF13" s="314"/>
      <c r="AG13" s="314"/>
      <c r="AH13" s="102"/>
      <c r="AI13" s="102"/>
      <c r="AJ13" s="102"/>
      <c r="AK13" s="102"/>
      <c r="AL13" s="102"/>
      <c r="AM13" s="102"/>
      <c r="AN13" s="102"/>
    </row>
    <row r="14" spans="1:68" s="34" customFormat="1" ht="18.5" x14ac:dyDescent="0.35">
      <c r="A14" s="272">
        <v>43969</v>
      </c>
      <c r="B14" s="205">
        <v>43962.549305555556</v>
      </c>
      <c r="C14" s="6" t="s">
        <v>35</v>
      </c>
      <c r="D14" s="20" t="s">
        <v>76</v>
      </c>
      <c r="E14" s="20" t="s">
        <v>76</v>
      </c>
      <c r="F14" s="20" t="s">
        <v>76</v>
      </c>
      <c r="G14" s="20">
        <v>2912.43</v>
      </c>
      <c r="H14" s="20">
        <v>6.1904899999999996</v>
      </c>
      <c r="I14" s="20">
        <v>1998.08</v>
      </c>
      <c r="J14" s="19">
        <v>991.197</v>
      </c>
      <c r="K14" s="20">
        <v>1.77261</v>
      </c>
      <c r="L14" s="20">
        <v>56.32</v>
      </c>
      <c r="M14" s="19">
        <v>876.29899999999998</v>
      </c>
      <c r="N14" s="20">
        <v>6.2832999999999997</v>
      </c>
      <c r="O14" s="21">
        <v>334.56400000000002</v>
      </c>
      <c r="P14" s="20" t="s">
        <v>76</v>
      </c>
      <c r="Q14" s="20" t="s">
        <v>76</v>
      </c>
      <c r="R14" s="21" t="s">
        <v>76</v>
      </c>
      <c r="S14" s="20" t="s">
        <v>76</v>
      </c>
      <c r="T14" s="20" t="s">
        <v>76</v>
      </c>
      <c r="U14" s="20" t="s">
        <v>76</v>
      </c>
      <c r="V14" s="19">
        <v>0</v>
      </c>
      <c r="W14" s="20">
        <v>233.69356725146196</v>
      </c>
      <c r="X14" s="20">
        <v>233.69356725146196</v>
      </c>
      <c r="Y14" s="20">
        <v>48.136752136752143</v>
      </c>
      <c r="Z14" s="20">
        <v>209.10249999999999</v>
      </c>
      <c r="AA14" s="69">
        <v>0</v>
      </c>
      <c r="AB14" s="57">
        <v>0</v>
      </c>
      <c r="AC14" s="20">
        <v>47.601944303231541</v>
      </c>
      <c r="AD14" s="20">
        <v>9.8051607543245414</v>
      </c>
      <c r="AE14" s="20">
        <v>42.59289494244392</v>
      </c>
      <c r="AF14" s="20">
        <v>0</v>
      </c>
      <c r="AG14" s="21">
        <v>0</v>
      </c>
      <c r="AH14" s="2"/>
    </row>
    <row r="15" spans="1:68" s="2" customFormat="1" ht="18.5" x14ac:dyDescent="0.35">
      <c r="A15" s="273">
        <v>43969</v>
      </c>
      <c r="B15" s="206">
        <v>43962.57708333333</v>
      </c>
      <c r="C15" s="14" t="s">
        <v>35</v>
      </c>
      <c r="D15" s="10">
        <v>2900.26</v>
      </c>
      <c r="E15" s="10">
        <v>7.5</v>
      </c>
      <c r="F15" s="10">
        <v>35.96</v>
      </c>
      <c r="G15" s="10">
        <v>2912.49</v>
      </c>
      <c r="H15" s="10">
        <v>6.31</v>
      </c>
      <c r="I15" s="10">
        <v>1939.87</v>
      </c>
      <c r="J15" s="9">
        <v>992.52</v>
      </c>
      <c r="K15" s="10">
        <v>3.65</v>
      </c>
      <c r="L15" s="10">
        <v>55.66</v>
      </c>
      <c r="M15" s="9">
        <v>875.03</v>
      </c>
      <c r="N15" s="10">
        <v>4.6900000000000004</v>
      </c>
      <c r="O15" s="11">
        <v>192.84</v>
      </c>
      <c r="P15" s="10">
        <v>810.05499999999995</v>
      </c>
      <c r="Q15" s="10">
        <v>1.3916200000000001</v>
      </c>
      <c r="R15" s="11">
        <v>35.080500000000001</v>
      </c>
      <c r="S15" s="10" t="s">
        <v>76</v>
      </c>
      <c r="T15" s="10" t="s">
        <v>76</v>
      </c>
      <c r="U15" s="10" t="s">
        <v>76</v>
      </c>
      <c r="V15" s="9">
        <v>4.2058479532163737</v>
      </c>
      <c r="W15" s="10">
        <v>226.88538011695903</v>
      </c>
      <c r="X15" s="10">
        <v>231.09122807017539</v>
      </c>
      <c r="Y15" s="10">
        <v>47.572649572649574</v>
      </c>
      <c r="Z15" s="10">
        <v>120.52499999999999</v>
      </c>
      <c r="AA15" s="33">
        <v>12.52875</v>
      </c>
      <c r="AB15" s="58">
        <v>0</v>
      </c>
      <c r="AC15" s="10">
        <v>56.128572729135776</v>
      </c>
      <c r="AD15" s="10">
        <v>11.554678832920896</v>
      </c>
      <c r="AE15" s="10">
        <v>29.273704089385831</v>
      </c>
      <c r="AF15" s="10">
        <v>3.0430443485575007</v>
      </c>
      <c r="AG15" s="11">
        <v>0</v>
      </c>
    </row>
    <row r="16" spans="1:68" s="2" customFormat="1" ht="18.5" x14ac:dyDescent="0.35">
      <c r="A16" s="273">
        <v>43969</v>
      </c>
      <c r="B16" s="206">
        <v>43962.615277777775</v>
      </c>
      <c r="C16" s="14" t="s">
        <v>35</v>
      </c>
      <c r="D16" s="10">
        <v>2900.63</v>
      </c>
      <c r="E16" s="10">
        <v>5.22</v>
      </c>
      <c r="F16" s="10">
        <v>96.03</v>
      </c>
      <c r="G16" s="10">
        <v>2912.71</v>
      </c>
      <c r="H16" s="10">
        <v>6.38</v>
      </c>
      <c r="I16" s="10">
        <v>2348.2800000000002</v>
      </c>
      <c r="J16" s="9">
        <v>991.23</v>
      </c>
      <c r="K16" s="10">
        <v>3.49</v>
      </c>
      <c r="L16" s="10">
        <v>122.61</v>
      </c>
      <c r="M16" s="9">
        <v>876.56</v>
      </c>
      <c r="N16" s="10">
        <v>3.59</v>
      </c>
      <c r="O16" s="11">
        <v>277.42</v>
      </c>
      <c r="P16" s="10">
        <v>809.86</v>
      </c>
      <c r="Q16" s="10">
        <v>3.59</v>
      </c>
      <c r="R16" s="11">
        <v>86.69</v>
      </c>
      <c r="S16" s="10" t="s">
        <v>76</v>
      </c>
      <c r="T16" s="10" t="s">
        <v>76</v>
      </c>
      <c r="U16" s="10" t="s">
        <v>76</v>
      </c>
      <c r="V16" s="9">
        <v>11.231578947368421</v>
      </c>
      <c r="W16" s="10">
        <v>274.65263157894736</v>
      </c>
      <c r="X16" s="10">
        <v>285.88421052631577</v>
      </c>
      <c r="Y16" s="10">
        <v>104.7948717948718</v>
      </c>
      <c r="Z16" s="10">
        <v>173.38749999999999</v>
      </c>
      <c r="AA16" s="33">
        <v>30.960714285714285</v>
      </c>
      <c r="AB16" s="58">
        <v>0</v>
      </c>
      <c r="AC16" s="10">
        <v>48.045562305552849</v>
      </c>
      <c r="AD16" s="10">
        <v>17.611775525670271</v>
      </c>
      <c r="AE16" s="10">
        <v>29.139419483564723</v>
      </c>
      <c r="AF16" s="10">
        <v>5.2032426852121594</v>
      </c>
      <c r="AG16" s="11">
        <v>0</v>
      </c>
    </row>
    <row r="17" spans="1:34" s="2" customFormat="1" ht="18.5" x14ac:dyDescent="0.35">
      <c r="A17" s="273">
        <v>43969</v>
      </c>
      <c r="B17" s="206">
        <v>43962.630555555559</v>
      </c>
      <c r="C17" s="14" t="s">
        <v>35</v>
      </c>
      <c r="D17" s="10">
        <v>2900.76</v>
      </c>
      <c r="E17" s="10">
        <v>6.16</v>
      </c>
      <c r="F17" s="10">
        <v>143.28</v>
      </c>
      <c r="G17" s="10">
        <v>2912.49</v>
      </c>
      <c r="H17" s="10">
        <v>5.8</v>
      </c>
      <c r="I17" s="10">
        <v>2435.83</v>
      </c>
      <c r="J17" s="9">
        <v>992.22</v>
      </c>
      <c r="K17" s="10">
        <v>5.39</v>
      </c>
      <c r="L17" s="10">
        <v>198.82</v>
      </c>
      <c r="M17" s="9">
        <v>876.44</v>
      </c>
      <c r="N17" s="10">
        <v>3.76</v>
      </c>
      <c r="O17" s="11">
        <v>303.89999999999998</v>
      </c>
      <c r="P17" s="10">
        <v>808.93</v>
      </c>
      <c r="Q17" s="10">
        <v>0.56999999999999995</v>
      </c>
      <c r="R17" s="11">
        <v>26.67</v>
      </c>
      <c r="S17" s="10">
        <v>838.03</v>
      </c>
      <c r="T17" s="10">
        <v>2.0099999999999998</v>
      </c>
      <c r="U17" s="10">
        <v>44.81</v>
      </c>
      <c r="V17" s="9">
        <v>16.757894736842104</v>
      </c>
      <c r="W17" s="10">
        <v>284.89239766081869</v>
      </c>
      <c r="X17" s="10">
        <v>301.65029239766079</v>
      </c>
      <c r="Y17" s="10">
        <v>169.93162393162393</v>
      </c>
      <c r="Z17" s="10">
        <v>189.93749999999997</v>
      </c>
      <c r="AA17" s="33">
        <v>9.5250000000000004</v>
      </c>
      <c r="AB17" s="58">
        <v>23.584210526315793</v>
      </c>
      <c r="AC17" s="10">
        <v>43.426124512482538</v>
      </c>
      <c r="AD17" s="10">
        <v>24.463665527414168</v>
      </c>
      <c r="AE17" s="10">
        <v>27.343747818139409</v>
      </c>
      <c r="AF17" s="10">
        <v>1.3712363170399624</v>
      </c>
      <c r="AG17" s="11">
        <v>3.3952258249239247</v>
      </c>
    </row>
    <row r="18" spans="1:34" s="2" customFormat="1" ht="18.5" x14ac:dyDescent="0.35">
      <c r="A18" s="273">
        <v>43969</v>
      </c>
      <c r="B18" s="206">
        <v>43962.65625</v>
      </c>
      <c r="C18" s="14" t="s">
        <v>35</v>
      </c>
      <c r="D18" s="10">
        <v>2901.37</v>
      </c>
      <c r="E18" s="10">
        <v>7.57</v>
      </c>
      <c r="F18" s="10">
        <v>128.26</v>
      </c>
      <c r="G18" s="10">
        <v>2913.17</v>
      </c>
      <c r="H18" s="10">
        <v>9.06</v>
      </c>
      <c r="I18" s="10">
        <v>2754.29</v>
      </c>
      <c r="J18" s="9">
        <v>992.8</v>
      </c>
      <c r="K18" s="10">
        <v>5.77</v>
      </c>
      <c r="L18" s="10">
        <v>264.58</v>
      </c>
      <c r="M18" s="9">
        <v>876.51</v>
      </c>
      <c r="N18" s="10">
        <v>3.55</v>
      </c>
      <c r="O18" s="11">
        <v>219.55</v>
      </c>
      <c r="P18" s="10">
        <v>809.9</v>
      </c>
      <c r="Q18" s="10">
        <v>4.08</v>
      </c>
      <c r="R18" s="11">
        <v>121.15</v>
      </c>
      <c r="S18" s="10">
        <v>839.97</v>
      </c>
      <c r="T18" s="10">
        <v>2.2200000000000002</v>
      </c>
      <c r="U18" s="10">
        <v>43.23</v>
      </c>
      <c r="V18" s="9">
        <v>15.001169590643272</v>
      </c>
      <c r="W18" s="10">
        <v>322.13918128654967</v>
      </c>
      <c r="X18" s="10">
        <v>337.14035087719293</v>
      </c>
      <c r="Y18" s="10">
        <v>226.13675213675214</v>
      </c>
      <c r="Z18" s="10">
        <v>137.21875</v>
      </c>
      <c r="AA18" s="33">
        <v>43.267857142857146</v>
      </c>
      <c r="AB18" s="58">
        <v>22.752631578947369</v>
      </c>
      <c r="AC18" s="10">
        <v>43.983452474574825</v>
      </c>
      <c r="AD18" s="10">
        <v>29.501882715856176</v>
      </c>
      <c r="AE18" s="10">
        <v>17.901607901701471</v>
      </c>
      <c r="AF18" s="10">
        <v>5.644740338461486</v>
      </c>
      <c r="AG18" s="11">
        <v>2.9683165694060514</v>
      </c>
    </row>
    <row r="19" spans="1:34" s="2" customFormat="1" ht="18.5" x14ac:dyDescent="0.35">
      <c r="A19" s="273">
        <v>43969</v>
      </c>
      <c r="B19" s="206">
        <v>43962.710416666669</v>
      </c>
      <c r="C19" s="14" t="s">
        <v>35</v>
      </c>
      <c r="D19" s="10">
        <v>2900.82</v>
      </c>
      <c r="E19" s="10">
        <v>6.07</v>
      </c>
      <c r="F19" s="10">
        <v>130.41</v>
      </c>
      <c r="G19" s="10">
        <v>2912.7</v>
      </c>
      <c r="H19" s="10">
        <v>6.15</v>
      </c>
      <c r="I19" s="10">
        <v>1842.24</v>
      </c>
      <c r="J19" s="9">
        <v>991.13</v>
      </c>
      <c r="K19" s="10">
        <v>4.8099999999999996</v>
      </c>
      <c r="L19" s="10">
        <v>123.04</v>
      </c>
      <c r="M19" s="9">
        <v>876.57</v>
      </c>
      <c r="N19" s="10">
        <v>2.99</v>
      </c>
      <c r="O19" s="11">
        <v>196.69</v>
      </c>
      <c r="P19" s="10">
        <v>810.36</v>
      </c>
      <c r="Q19" s="10">
        <v>1.02</v>
      </c>
      <c r="R19" s="11">
        <v>23.75</v>
      </c>
      <c r="S19" s="10">
        <v>838.44299999999998</v>
      </c>
      <c r="T19" s="10">
        <v>1.4346099999999999</v>
      </c>
      <c r="U19" s="10">
        <v>15.795</v>
      </c>
      <c r="V19" s="9">
        <v>15.252631578947367</v>
      </c>
      <c r="W19" s="10">
        <v>215.46666666666664</v>
      </c>
      <c r="X19" s="10">
        <v>230.719298245614</v>
      </c>
      <c r="Y19" s="10">
        <v>105.16239316239317</v>
      </c>
      <c r="Z19" s="10">
        <v>122.93124999999999</v>
      </c>
      <c r="AA19" s="33">
        <v>8.4821428571428577</v>
      </c>
      <c r="AB19" s="58">
        <v>8.3131578947368432</v>
      </c>
      <c r="AC19" s="10">
        <v>48.510365841820786</v>
      </c>
      <c r="AD19" s="10">
        <v>22.111137663388174</v>
      </c>
      <c r="AE19" s="10">
        <v>25.847165608764573</v>
      </c>
      <c r="AF19" s="10">
        <v>1.7834305853537724</v>
      </c>
      <c r="AG19" s="11">
        <v>1.7479003006727081</v>
      </c>
    </row>
    <row r="20" spans="1:34" s="2" customFormat="1" ht="18.5" x14ac:dyDescent="0.35">
      <c r="A20" s="273">
        <v>43969</v>
      </c>
      <c r="B20" s="206">
        <v>43962.590277777781</v>
      </c>
      <c r="C20" s="14" t="s">
        <v>35</v>
      </c>
      <c r="D20" s="10">
        <v>2900.65</v>
      </c>
      <c r="E20" s="10">
        <v>7.65</v>
      </c>
      <c r="F20" s="10">
        <v>132.01</v>
      </c>
      <c r="G20" s="10">
        <v>2912.65</v>
      </c>
      <c r="H20" s="10">
        <v>6.02</v>
      </c>
      <c r="I20" s="10">
        <v>7069.72</v>
      </c>
      <c r="J20" s="9">
        <v>992.75</v>
      </c>
      <c r="K20" s="10">
        <v>4.0199999999999996</v>
      </c>
      <c r="L20" s="10">
        <v>160.12</v>
      </c>
      <c r="M20" s="9">
        <v>876.37</v>
      </c>
      <c r="N20" s="10">
        <v>3.69</v>
      </c>
      <c r="O20" s="11">
        <v>792.2</v>
      </c>
      <c r="P20" s="10">
        <v>809.8</v>
      </c>
      <c r="Q20" s="10">
        <v>4.0199999999999996</v>
      </c>
      <c r="R20" s="11">
        <v>212.82</v>
      </c>
      <c r="S20" s="10">
        <v>838.85</v>
      </c>
      <c r="T20" s="10">
        <v>2.81</v>
      </c>
      <c r="U20" s="10">
        <v>36.369999999999997</v>
      </c>
      <c r="V20" s="9">
        <v>15.439766081871342</v>
      </c>
      <c r="W20" s="10">
        <v>826.86783625730993</v>
      </c>
      <c r="X20" s="10">
        <v>842.30760233918124</v>
      </c>
      <c r="Y20" s="10">
        <v>136.85470085470087</v>
      </c>
      <c r="Z20" s="10">
        <v>495.125</v>
      </c>
      <c r="AA20" s="33">
        <v>76.007142857142853</v>
      </c>
      <c r="AB20" s="58">
        <v>19.142105263157895</v>
      </c>
      <c r="AC20" s="10">
        <v>53.669426880230795</v>
      </c>
      <c r="AD20" s="10">
        <v>8.7199893962010933</v>
      </c>
      <c r="AE20" s="10">
        <v>31.547946273164236</v>
      </c>
      <c r="AF20" s="10">
        <v>4.8429573526561196</v>
      </c>
      <c r="AG20" s="11">
        <v>1.2196800977477595</v>
      </c>
    </row>
    <row r="21" spans="1:34" s="2" customFormat="1" ht="18.5" x14ac:dyDescent="0.35">
      <c r="A21" s="273">
        <v>43969</v>
      </c>
      <c r="B21" s="206">
        <v>43962.625</v>
      </c>
      <c r="C21" s="14" t="s">
        <v>35</v>
      </c>
      <c r="D21" s="10">
        <v>2900.67</v>
      </c>
      <c r="E21" s="10">
        <v>4.8899999999999997</v>
      </c>
      <c r="F21" s="10">
        <v>158.96</v>
      </c>
      <c r="G21" s="10">
        <v>2912.69</v>
      </c>
      <c r="H21" s="10">
        <v>6.05</v>
      </c>
      <c r="I21" s="10">
        <v>6677.09</v>
      </c>
      <c r="J21" s="9">
        <v>991.62</v>
      </c>
      <c r="K21" s="10">
        <v>1.94</v>
      </c>
      <c r="L21" s="10">
        <v>88.28</v>
      </c>
      <c r="M21" s="9">
        <v>876.3</v>
      </c>
      <c r="N21" s="10">
        <v>3.39</v>
      </c>
      <c r="O21" s="11">
        <v>694.82</v>
      </c>
      <c r="P21" s="10">
        <v>809.91</v>
      </c>
      <c r="Q21" s="10">
        <v>2.7</v>
      </c>
      <c r="R21" s="11">
        <v>159.25</v>
      </c>
      <c r="S21" s="10">
        <v>837.72</v>
      </c>
      <c r="T21" s="10">
        <v>2.4700000000000002</v>
      </c>
      <c r="U21" s="10">
        <v>37.549999999999997</v>
      </c>
      <c r="V21" s="9">
        <v>18.591812865497076</v>
      </c>
      <c r="W21" s="10">
        <v>780.94619883040934</v>
      </c>
      <c r="X21" s="10">
        <v>799.53801169590645</v>
      </c>
      <c r="Y21" s="10">
        <v>75.452991452991455</v>
      </c>
      <c r="Z21" s="10">
        <v>434.26249999999999</v>
      </c>
      <c r="AA21" s="33">
        <v>56.875000000000007</v>
      </c>
      <c r="AB21" s="58">
        <v>19.763157894736842</v>
      </c>
      <c r="AC21" s="10">
        <v>57.691234760285717</v>
      </c>
      <c r="AD21" s="10">
        <v>5.4443643449136694</v>
      </c>
      <c r="AE21" s="10">
        <v>31.334520021065863</v>
      </c>
      <c r="AF21" s="10">
        <v>4.1038561381609542</v>
      </c>
      <c r="AG21" s="11">
        <v>1.4260247355738003</v>
      </c>
    </row>
    <row r="22" spans="1:34" s="2" customFormat="1" ht="18.5" x14ac:dyDescent="0.35">
      <c r="A22" s="273">
        <v>43969</v>
      </c>
      <c r="B22" s="206">
        <v>43962.654166666667</v>
      </c>
      <c r="C22" s="14" t="s">
        <v>35</v>
      </c>
      <c r="D22" s="10">
        <v>2900.76</v>
      </c>
      <c r="E22" s="10">
        <v>4.54</v>
      </c>
      <c r="F22" s="10">
        <v>164.84</v>
      </c>
      <c r="G22" s="10">
        <v>2912.66</v>
      </c>
      <c r="H22" s="10">
        <v>5.94</v>
      </c>
      <c r="I22" s="10">
        <v>6396.59</v>
      </c>
      <c r="J22" s="9">
        <v>992.6</v>
      </c>
      <c r="K22" s="10">
        <v>4.6900000000000004</v>
      </c>
      <c r="L22" s="10">
        <v>155.79</v>
      </c>
      <c r="M22" s="9">
        <v>876.29</v>
      </c>
      <c r="N22" s="10">
        <v>3.72</v>
      </c>
      <c r="O22" s="11">
        <v>667.23</v>
      </c>
      <c r="P22" s="10">
        <v>809.89</v>
      </c>
      <c r="Q22" s="10">
        <v>2.89</v>
      </c>
      <c r="R22" s="11">
        <v>170.27</v>
      </c>
      <c r="S22" s="10">
        <v>837.21</v>
      </c>
      <c r="T22" s="10">
        <v>2.02</v>
      </c>
      <c r="U22" s="10">
        <v>22.78</v>
      </c>
      <c r="V22" s="9">
        <v>19.27953216374269</v>
      </c>
      <c r="W22" s="10">
        <v>748.13918128654961</v>
      </c>
      <c r="X22" s="10">
        <v>767.41871345029233</v>
      </c>
      <c r="Y22" s="10">
        <v>133.15384615384616</v>
      </c>
      <c r="Z22" s="10">
        <v>417.01875000000001</v>
      </c>
      <c r="AA22" s="33">
        <v>60.81071428571429</v>
      </c>
      <c r="AB22" s="58">
        <v>11.989473684210527</v>
      </c>
      <c r="AC22" s="10">
        <v>55.194433710884617</v>
      </c>
      <c r="AD22" s="10">
        <v>9.5767160822093071</v>
      </c>
      <c r="AE22" s="10">
        <v>29.992901332294451</v>
      </c>
      <c r="AF22" s="10">
        <v>4.3736396829106061</v>
      </c>
      <c r="AG22" s="11">
        <v>0.86230919170101372</v>
      </c>
    </row>
    <row r="23" spans="1:34" s="2" customFormat="1" ht="18.5" x14ac:dyDescent="0.35">
      <c r="A23" s="273">
        <v>43969</v>
      </c>
      <c r="B23" s="206">
        <v>43962.699305555558</v>
      </c>
      <c r="C23" s="14" t="s">
        <v>35</v>
      </c>
      <c r="D23" s="10">
        <v>2900.66</v>
      </c>
      <c r="E23" s="10">
        <v>5.52</v>
      </c>
      <c r="F23" s="10">
        <v>163.01</v>
      </c>
      <c r="G23" s="10">
        <v>2912.63</v>
      </c>
      <c r="H23" s="10">
        <v>6.09</v>
      </c>
      <c r="I23" s="10">
        <v>6702.49</v>
      </c>
      <c r="J23" s="9">
        <v>991.05</v>
      </c>
      <c r="K23" s="10">
        <v>0.43</v>
      </c>
      <c r="L23" s="10">
        <v>12.67</v>
      </c>
      <c r="M23" s="9">
        <v>876.36</v>
      </c>
      <c r="N23" s="10">
        <v>3.56</v>
      </c>
      <c r="O23" s="11">
        <v>656.16</v>
      </c>
      <c r="P23" s="10">
        <v>810.04</v>
      </c>
      <c r="Q23" s="10">
        <v>2.4500000000000002</v>
      </c>
      <c r="R23" s="11">
        <v>161.07</v>
      </c>
      <c r="S23" s="10" t="s">
        <v>76</v>
      </c>
      <c r="T23" s="10" t="s">
        <v>76</v>
      </c>
      <c r="U23" s="10" t="s">
        <v>76</v>
      </c>
      <c r="V23" s="9">
        <v>19.065497076023391</v>
      </c>
      <c r="W23" s="10">
        <v>783.91695906432744</v>
      </c>
      <c r="X23" s="10">
        <v>802.98245614035079</v>
      </c>
      <c r="Y23" s="10">
        <v>10.82905982905983</v>
      </c>
      <c r="Z23" s="10">
        <v>410.09999999999997</v>
      </c>
      <c r="AA23" s="33">
        <v>57.524999999999999</v>
      </c>
      <c r="AB23" s="58">
        <v>0</v>
      </c>
      <c r="AC23" s="10">
        <v>62.662679433080783</v>
      </c>
      <c r="AD23" s="10">
        <v>0.84507189346540601</v>
      </c>
      <c r="AE23" s="10">
        <v>32.003146069999268</v>
      </c>
      <c r="AF23" s="10">
        <v>4.4891026034545423</v>
      </c>
      <c r="AG23" s="11">
        <v>0</v>
      </c>
    </row>
    <row r="24" spans="1:34" s="2" customFormat="1" ht="18.5" x14ac:dyDescent="0.35">
      <c r="A24" s="273">
        <v>43969</v>
      </c>
      <c r="B24" s="206">
        <v>43962.70208333333</v>
      </c>
      <c r="C24" s="14" t="s">
        <v>35</v>
      </c>
      <c r="D24" s="10">
        <v>2900.83</v>
      </c>
      <c r="E24" s="10">
        <v>5.75</v>
      </c>
      <c r="F24" s="10">
        <v>281.51</v>
      </c>
      <c r="G24" s="10">
        <v>2912.6</v>
      </c>
      <c r="H24" s="10">
        <v>5.57</v>
      </c>
      <c r="I24" s="10">
        <v>5654.44</v>
      </c>
      <c r="J24" s="9">
        <v>992.32</v>
      </c>
      <c r="K24" s="10">
        <v>5.05</v>
      </c>
      <c r="L24" s="10">
        <v>177.67</v>
      </c>
      <c r="M24" s="9">
        <v>876.22</v>
      </c>
      <c r="N24" s="10">
        <v>3.67</v>
      </c>
      <c r="O24" s="11">
        <v>614.30999999999995</v>
      </c>
      <c r="P24" s="10">
        <v>809.76</v>
      </c>
      <c r="Q24" s="10">
        <v>2.61</v>
      </c>
      <c r="R24" s="11">
        <v>119.75</v>
      </c>
      <c r="S24" s="10">
        <v>837.6</v>
      </c>
      <c r="T24" s="10">
        <v>4.93</v>
      </c>
      <c r="U24" s="10">
        <v>57.21</v>
      </c>
      <c r="V24" s="9">
        <v>32.925146198830404</v>
      </c>
      <c r="W24" s="10">
        <v>661.33801169590629</v>
      </c>
      <c r="X24" s="10">
        <v>694.26315789473665</v>
      </c>
      <c r="Y24" s="10">
        <v>151.85470085470087</v>
      </c>
      <c r="Z24" s="10">
        <v>383.94374999999997</v>
      </c>
      <c r="AA24" s="33">
        <v>42.767857142857146</v>
      </c>
      <c r="AB24" s="58">
        <v>30.110526315789475</v>
      </c>
      <c r="AC24" s="10">
        <v>53.284354002993908</v>
      </c>
      <c r="AD24" s="10">
        <v>11.654773187010223</v>
      </c>
      <c r="AE24" s="10">
        <v>29.467492923394957</v>
      </c>
      <c r="AF24" s="10">
        <v>3.2824118837874283</v>
      </c>
      <c r="AG24" s="11">
        <v>2.3109680028134956</v>
      </c>
    </row>
    <row r="25" spans="1:34" s="2" customFormat="1" ht="18.5" x14ac:dyDescent="0.35">
      <c r="A25" s="274">
        <v>43969</v>
      </c>
      <c r="B25" s="207">
        <v>43962.712500000001</v>
      </c>
      <c r="C25" s="28" t="s">
        <v>35</v>
      </c>
      <c r="D25" s="30">
        <v>2900.77</v>
      </c>
      <c r="E25" s="30">
        <v>5.92</v>
      </c>
      <c r="F25" s="30">
        <v>226.85</v>
      </c>
      <c r="G25" s="30">
        <v>2912.72</v>
      </c>
      <c r="H25" s="30">
        <v>6.08</v>
      </c>
      <c r="I25" s="30">
        <v>11043.51</v>
      </c>
      <c r="J25" s="29">
        <v>991.56</v>
      </c>
      <c r="K25" s="30">
        <v>1.67</v>
      </c>
      <c r="L25" s="30">
        <v>93.53</v>
      </c>
      <c r="M25" s="29">
        <v>876.37</v>
      </c>
      <c r="N25" s="30">
        <v>3.7</v>
      </c>
      <c r="O25" s="31">
        <v>1177.4100000000001</v>
      </c>
      <c r="P25" s="30">
        <v>810.05</v>
      </c>
      <c r="Q25" s="30">
        <v>2.79</v>
      </c>
      <c r="R25" s="31">
        <v>248</v>
      </c>
      <c r="S25" s="30">
        <v>839.62</v>
      </c>
      <c r="T25" s="30">
        <v>3.47</v>
      </c>
      <c r="U25" s="30">
        <v>41</v>
      </c>
      <c r="V25" s="29">
        <v>26.532163742690056</v>
      </c>
      <c r="W25" s="30">
        <v>1291.6385964912281</v>
      </c>
      <c r="X25" s="30">
        <v>1318.1707602339181</v>
      </c>
      <c r="Y25" s="30">
        <v>79.940170940170944</v>
      </c>
      <c r="Z25" s="30">
        <v>735.88125000000002</v>
      </c>
      <c r="AA25" s="70">
        <v>88.571428571428584</v>
      </c>
      <c r="AB25" s="59">
        <v>21.578947368421055</v>
      </c>
      <c r="AC25" s="30">
        <v>58.738280955250048</v>
      </c>
      <c r="AD25" s="30">
        <v>3.5621699114773411</v>
      </c>
      <c r="AE25" s="30">
        <v>32.791198922156447</v>
      </c>
      <c r="AF25" s="30">
        <v>3.9467826270954527</v>
      </c>
      <c r="AG25" s="31">
        <v>0.96156758402070863</v>
      </c>
    </row>
    <row r="26" spans="1:34" x14ac:dyDescent="0.35">
      <c r="A26" s="275"/>
    </row>
    <row r="27" spans="1:34" x14ac:dyDescent="0.35">
      <c r="A27" s="275"/>
    </row>
    <row r="28" spans="1:34" s="2" customFormat="1" ht="18.5" x14ac:dyDescent="0.35">
      <c r="A28" s="265">
        <v>43970</v>
      </c>
      <c r="B28" s="205">
        <v>43970.426388888889</v>
      </c>
      <c r="C28" s="35" t="s">
        <v>35</v>
      </c>
      <c r="D28" s="20">
        <v>2900.93</v>
      </c>
      <c r="E28" s="20">
        <v>7.09</v>
      </c>
      <c r="F28" s="20">
        <v>497.47</v>
      </c>
      <c r="G28" s="20">
        <v>2914.1</v>
      </c>
      <c r="H28" s="20">
        <v>8.91</v>
      </c>
      <c r="I28" s="20">
        <v>8224.84</v>
      </c>
      <c r="J28" s="19">
        <v>992.37</v>
      </c>
      <c r="K28" s="20">
        <v>3.19</v>
      </c>
      <c r="L28" s="20">
        <v>111.2</v>
      </c>
      <c r="M28" s="19">
        <v>876.92</v>
      </c>
      <c r="N28" s="20">
        <v>4.51</v>
      </c>
      <c r="O28" s="21">
        <v>1002.48</v>
      </c>
      <c r="P28" s="20">
        <v>810.66</v>
      </c>
      <c r="Q28" s="20">
        <v>3.9</v>
      </c>
      <c r="R28" s="21">
        <v>250.35</v>
      </c>
      <c r="S28" s="20">
        <v>837.03</v>
      </c>
      <c r="T28" s="20">
        <v>1.9</v>
      </c>
      <c r="U28" s="20">
        <v>36.299999999999997</v>
      </c>
      <c r="V28" s="19">
        <v>58.183625730994152</v>
      </c>
      <c r="W28" s="20">
        <v>961.96959064327484</v>
      </c>
      <c r="X28" s="20">
        <v>1020.153216374269</v>
      </c>
      <c r="Y28" s="20">
        <v>95.042735042735046</v>
      </c>
      <c r="Z28" s="20">
        <v>626.54999999999995</v>
      </c>
      <c r="AA28" s="69">
        <v>89.410714285714292</v>
      </c>
      <c r="AB28" s="57">
        <v>19.105263157894736</v>
      </c>
      <c r="AC28" s="20">
        <v>55.13561082686693</v>
      </c>
      <c r="AD28" s="20">
        <v>5.136717864657256</v>
      </c>
      <c r="AE28" s="20">
        <v>33.862773168868472</v>
      </c>
      <c r="AF28" s="20">
        <v>4.8323274067890045</v>
      </c>
      <c r="AG28" s="21">
        <v>1.0325707328183373</v>
      </c>
    </row>
    <row r="29" spans="1:34" s="2" customFormat="1" ht="18.5" x14ac:dyDescent="0.35">
      <c r="A29" s="266">
        <v>43970</v>
      </c>
      <c r="B29" s="206">
        <v>43970.442361111112</v>
      </c>
      <c r="C29" s="208" t="s">
        <v>36</v>
      </c>
      <c r="D29" s="10">
        <v>2902.61</v>
      </c>
      <c r="E29" s="10">
        <v>2.2000000000000002</v>
      </c>
      <c r="F29" s="10">
        <v>19.53</v>
      </c>
      <c r="G29" s="10">
        <v>2913.36</v>
      </c>
      <c r="H29" s="10">
        <v>6.43</v>
      </c>
      <c r="I29" s="10">
        <v>987.27</v>
      </c>
      <c r="J29" s="9">
        <v>992.34</v>
      </c>
      <c r="K29" s="10">
        <v>1.63</v>
      </c>
      <c r="L29" s="10">
        <v>34.76</v>
      </c>
      <c r="M29" s="9">
        <v>877.07</v>
      </c>
      <c r="N29" s="10">
        <v>1.76</v>
      </c>
      <c r="O29" s="11">
        <v>81.260000000000005</v>
      </c>
      <c r="P29" s="10">
        <v>810.35</v>
      </c>
      <c r="Q29" s="10">
        <v>1.36</v>
      </c>
      <c r="R29" s="11">
        <v>21.52</v>
      </c>
      <c r="S29" s="10">
        <v>839.15300000000002</v>
      </c>
      <c r="T29" s="10">
        <v>1.69</v>
      </c>
      <c r="U29" s="10">
        <v>20.07</v>
      </c>
      <c r="V29" s="9">
        <v>2.2842105263157895</v>
      </c>
      <c r="W29" s="10">
        <v>115.47017543859648</v>
      </c>
      <c r="X29" s="10">
        <v>117.75438596491227</v>
      </c>
      <c r="Y29" s="10">
        <v>29.70940170940171</v>
      </c>
      <c r="Z29" s="10">
        <v>50.787500000000001</v>
      </c>
      <c r="AA29" s="33">
        <v>7.6857142857142859</v>
      </c>
      <c r="AB29" s="58">
        <v>10.563157894736843</v>
      </c>
      <c r="AC29" s="10">
        <v>54.389976452629654</v>
      </c>
      <c r="AD29" s="10">
        <v>13.722577262451759</v>
      </c>
      <c r="AE29" s="10">
        <v>23.458412240466615</v>
      </c>
      <c r="AF29" s="10">
        <v>3.5499808826331107</v>
      </c>
      <c r="AG29" s="11">
        <v>4.8790531618188782</v>
      </c>
    </row>
    <row r="30" spans="1:34" s="2" customFormat="1" ht="18.5" x14ac:dyDescent="0.35">
      <c r="A30" s="266">
        <v>43970</v>
      </c>
      <c r="B30" s="206">
        <v>43970.434027777781</v>
      </c>
      <c r="C30" s="208" t="s">
        <v>37</v>
      </c>
      <c r="D30" s="10">
        <v>2900.26</v>
      </c>
      <c r="E30" s="10">
        <v>9.99</v>
      </c>
      <c r="F30" s="10">
        <v>223.35</v>
      </c>
      <c r="G30" s="10">
        <v>2913.03</v>
      </c>
      <c r="H30" s="10">
        <v>6.19</v>
      </c>
      <c r="I30" s="10">
        <v>2816.83</v>
      </c>
      <c r="J30" s="9">
        <v>992.36</v>
      </c>
      <c r="K30" s="10">
        <v>6.35</v>
      </c>
      <c r="L30" s="10">
        <v>139.85</v>
      </c>
      <c r="M30" s="9">
        <v>876.95</v>
      </c>
      <c r="N30" s="10">
        <v>4.1399999999999997</v>
      </c>
      <c r="O30" s="11">
        <v>360.59</v>
      </c>
      <c r="P30" s="10">
        <v>810.47</v>
      </c>
      <c r="Q30" s="10">
        <v>2.5499999999999998</v>
      </c>
      <c r="R30" s="11">
        <v>87.81</v>
      </c>
      <c r="S30" s="10">
        <v>838.55</v>
      </c>
      <c r="T30" s="10">
        <v>1.38</v>
      </c>
      <c r="U30" s="10">
        <v>21.96</v>
      </c>
      <c r="V30" s="9">
        <v>26.122807017543856</v>
      </c>
      <c r="W30" s="10">
        <v>329.45380116959063</v>
      </c>
      <c r="X30" s="10">
        <v>355.57660818713447</v>
      </c>
      <c r="Y30" s="10">
        <v>119.52991452991454</v>
      </c>
      <c r="Z30" s="10">
        <v>225.36874999999998</v>
      </c>
      <c r="AA30" s="33">
        <v>31.360714285714288</v>
      </c>
      <c r="AB30" s="58">
        <v>11.557894736842107</v>
      </c>
      <c r="AC30" s="10">
        <v>47.831522012940809</v>
      </c>
      <c r="AD30" s="10">
        <v>16.078947845280123</v>
      </c>
      <c r="AE30" s="10">
        <v>30.316196505763248</v>
      </c>
      <c r="AF30" s="10">
        <v>4.2185865469228148</v>
      </c>
      <c r="AG30" s="11">
        <v>1.554747089093018</v>
      </c>
    </row>
    <row r="31" spans="1:34" s="34" customFormat="1" ht="18.5" x14ac:dyDescent="0.35">
      <c r="A31" s="266">
        <v>43970</v>
      </c>
      <c r="B31" s="206">
        <v>43970.435416666667</v>
      </c>
      <c r="C31" s="208" t="s">
        <v>38</v>
      </c>
      <c r="D31" s="10">
        <v>2899.69</v>
      </c>
      <c r="E31" s="10">
        <v>1.95895</v>
      </c>
      <c r="F31" s="10">
        <v>55.650100000000002</v>
      </c>
      <c r="G31" s="10">
        <v>2913.5</v>
      </c>
      <c r="H31" s="10">
        <v>7.6307400000000003</v>
      </c>
      <c r="I31" s="10">
        <v>1378.06</v>
      </c>
      <c r="J31" s="9">
        <v>991.42600000000004</v>
      </c>
      <c r="K31" s="10">
        <v>2.3791799999999999</v>
      </c>
      <c r="L31" s="10">
        <v>33.392299999999999</v>
      </c>
      <c r="M31" s="9">
        <v>876.97400000000005</v>
      </c>
      <c r="N31" s="10">
        <v>5.5425700000000004</v>
      </c>
      <c r="O31" s="11">
        <v>139.113</v>
      </c>
      <c r="P31" s="10">
        <v>808.53099999999995</v>
      </c>
      <c r="Q31" s="10">
        <v>2.41473</v>
      </c>
      <c r="R31" s="11">
        <v>23.304400000000001</v>
      </c>
      <c r="S31" s="10">
        <v>839.15800000000002</v>
      </c>
      <c r="T31" s="10">
        <v>2.83508</v>
      </c>
      <c r="U31" s="10">
        <v>36.83</v>
      </c>
      <c r="V31" s="9">
        <v>6.5087836257309934</v>
      </c>
      <c r="W31" s="10">
        <v>161.17660818713449</v>
      </c>
      <c r="X31" s="10">
        <v>167.68539181286548</v>
      </c>
      <c r="Y31" s="10">
        <v>28.54042735042735</v>
      </c>
      <c r="Z31" s="10">
        <v>86.945624999999993</v>
      </c>
      <c r="AA31" s="33">
        <v>8.3230000000000004</v>
      </c>
      <c r="AB31" s="58">
        <v>19.38421052631579</v>
      </c>
      <c r="AC31" s="10">
        <v>53.939178288161358</v>
      </c>
      <c r="AD31" s="10">
        <v>9.1805683406997005</v>
      </c>
      <c r="AE31" s="10">
        <v>27.967704983415263</v>
      </c>
      <c r="AF31" s="10">
        <v>2.6772503915747947</v>
      </c>
      <c r="AG31" s="11">
        <v>6.2352979961488897</v>
      </c>
      <c r="AH31" s="2"/>
    </row>
    <row r="32" spans="1:34" s="2" customFormat="1" ht="18.5" x14ac:dyDescent="0.35">
      <c r="A32" s="266">
        <v>43970</v>
      </c>
      <c r="B32" s="206">
        <v>43970.409722222219</v>
      </c>
      <c r="C32" s="208" t="s">
        <v>39</v>
      </c>
      <c r="D32" s="10">
        <v>2900.38</v>
      </c>
      <c r="E32" s="10">
        <v>6.43</v>
      </c>
      <c r="F32" s="10">
        <v>197.24</v>
      </c>
      <c r="G32" s="10">
        <v>2913.24</v>
      </c>
      <c r="H32" s="10">
        <v>6.86</v>
      </c>
      <c r="I32" s="10">
        <v>3879.32</v>
      </c>
      <c r="J32" s="9">
        <v>992.97</v>
      </c>
      <c r="K32" s="10">
        <v>6.29</v>
      </c>
      <c r="L32" s="10">
        <v>216.99</v>
      </c>
      <c r="M32" s="9">
        <v>876.98</v>
      </c>
      <c r="N32" s="10">
        <v>3.75</v>
      </c>
      <c r="O32" s="11">
        <v>435.46</v>
      </c>
      <c r="P32" s="10">
        <v>810.52</v>
      </c>
      <c r="Q32" s="10">
        <v>2.75</v>
      </c>
      <c r="R32" s="11">
        <v>97.07</v>
      </c>
      <c r="S32" s="10">
        <v>837.39</v>
      </c>
      <c r="T32" s="10">
        <v>2.4900000000000002</v>
      </c>
      <c r="U32" s="10">
        <v>30.55</v>
      </c>
      <c r="V32" s="9">
        <v>23.069005847953214</v>
      </c>
      <c r="W32" s="10">
        <v>453.72163742690054</v>
      </c>
      <c r="X32" s="10">
        <v>476.79064327485378</v>
      </c>
      <c r="Y32" s="10">
        <v>185.46153846153848</v>
      </c>
      <c r="Z32" s="10">
        <v>272.16249999999997</v>
      </c>
      <c r="AA32" s="33">
        <v>34.667857142857144</v>
      </c>
      <c r="AB32" s="58">
        <v>16.078947368421055</v>
      </c>
      <c r="AC32" s="10">
        <v>48.397206948363007</v>
      </c>
      <c r="AD32" s="10">
        <v>18.825496230870044</v>
      </c>
      <c r="AE32" s="10">
        <v>27.626181473722177</v>
      </c>
      <c r="AF32" s="10">
        <v>3.5190024809944327</v>
      </c>
      <c r="AG32" s="11">
        <v>1.6321128660503477</v>
      </c>
    </row>
    <row r="33" spans="1:33" s="2" customFormat="1" ht="18.5" x14ac:dyDescent="0.35">
      <c r="A33" s="266">
        <v>43970</v>
      </c>
      <c r="B33" s="206">
        <v>43970.412499999999</v>
      </c>
      <c r="C33" s="208" t="s">
        <v>40</v>
      </c>
      <c r="D33" s="10">
        <v>2901.14</v>
      </c>
      <c r="E33" s="10">
        <v>8.2200000000000006</v>
      </c>
      <c r="F33" s="10">
        <v>652.47</v>
      </c>
      <c r="G33" s="10">
        <v>2912.97</v>
      </c>
      <c r="H33" s="10">
        <v>6.2</v>
      </c>
      <c r="I33" s="10">
        <v>13000.63</v>
      </c>
      <c r="J33" s="9">
        <v>992.36</v>
      </c>
      <c r="K33" s="10">
        <v>4.34</v>
      </c>
      <c r="L33" s="10">
        <v>214.97</v>
      </c>
      <c r="M33" s="9">
        <v>876.73</v>
      </c>
      <c r="N33" s="10">
        <v>4.2</v>
      </c>
      <c r="O33" s="11">
        <v>1363.94</v>
      </c>
      <c r="P33" s="10">
        <v>810.5</v>
      </c>
      <c r="Q33" s="10">
        <v>3.05</v>
      </c>
      <c r="R33" s="11">
        <v>341.66</v>
      </c>
      <c r="S33" s="10">
        <v>839.31</v>
      </c>
      <c r="T33" s="10">
        <v>2.16</v>
      </c>
      <c r="U33" s="10">
        <v>37.94</v>
      </c>
      <c r="V33" s="9">
        <v>76.312280701754389</v>
      </c>
      <c r="W33" s="10">
        <v>1520.5415204678361</v>
      </c>
      <c r="X33" s="10">
        <v>1596.8538011695905</v>
      </c>
      <c r="Y33" s="10">
        <v>183.73504273504275</v>
      </c>
      <c r="Z33" s="10">
        <v>852.46249999999998</v>
      </c>
      <c r="AA33" s="33">
        <v>122.02142857142859</v>
      </c>
      <c r="AB33" s="58">
        <v>19.96842105263158</v>
      </c>
      <c r="AC33" s="10">
        <v>57.543426918973381</v>
      </c>
      <c r="AD33" s="10">
        <v>6.6209843357823637</v>
      </c>
      <c r="AE33" s="10">
        <v>30.718913362003956</v>
      </c>
      <c r="AF33" s="10">
        <v>4.3971033243030266</v>
      </c>
      <c r="AG33" s="11">
        <v>0.71957205893726173</v>
      </c>
    </row>
    <row r="34" spans="1:33" s="2" customFormat="1" ht="18.5" x14ac:dyDescent="0.35">
      <c r="A34" s="266">
        <v>43970</v>
      </c>
      <c r="B34" s="206">
        <v>43970.598611111112</v>
      </c>
      <c r="C34" s="208" t="s">
        <v>41</v>
      </c>
      <c r="D34" s="10">
        <v>2901.01</v>
      </c>
      <c r="E34" s="10">
        <v>5.09</v>
      </c>
      <c r="F34" s="10">
        <v>715.23</v>
      </c>
      <c r="G34" s="10">
        <v>2913.22</v>
      </c>
      <c r="H34" s="10">
        <v>6.33</v>
      </c>
      <c r="I34" s="10">
        <v>9567.4599999999991</v>
      </c>
      <c r="J34" s="9">
        <v>991.99</v>
      </c>
      <c r="K34" s="10">
        <v>2.4900000000000002</v>
      </c>
      <c r="L34" s="10">
        <v>237.11</v>
      </c>
      <c r="M34" s="9">
        <v>876.66</v>
      </c>
      <c r="N34" s="10">
        <v>3.9</v>
      </c>
      <c r="O34" s="11">
        <v>956.29</v>
      </c>
      <c r="P34" s="10">
        <v>810.01</v>
      </c>
      <c r="Q34" s="10">
        <v>4.01</v>
      </c>
      <c r="R34" s="11">
        <v>187.56</v>
      </c>
      <c r="S34" s="10">
        <v>839.83</v>
      </c>
      <c r="T34" s="10">
        <v>1.1299999999999999</v>
      </c>
      <c r="U34" s="10">
        <v>18.71</v>
      </c>
      <c r="V34" s="9">
        <v>83.652631578947364</v>
      </c>
      <c r="W34" s="10">
        <v>1119.001169590643</v>
      </c>
      <c r="X34" s="10">
        <v>1202.6538011695905</v>
      </c>
      <c r="Y34" s="10">
        <v>202.65811965811969</v>
      </c>
      <c r="Z34" s="10">
        <v>597.68124999999998</v>
      </c>
      <c r="AA34" s="33">
        <v>66.985714285714295</v>
      </c>
      <c r="AB34" s="58">
        <v>9.8473684210526322</v>
      </c>
      <c r="AC34" s="10">
        <v>57.824724499259915</v>
      </c>
      <c r="AD34" s="10">
        <v>9.7439927644783069</v>
      </c>
      <c r="AE34" s="10">
        <v>28.737075944891771</v>
      </c>
      <c r="AF34" s="10">
        <v>3.2207360673459196</v>
      </c>
      <c r="AG34" s="11">
        <v>0.47347072402408225</v>
      </c>
    </row>
    <row r="35" spans="1:33" s="2" customFormat="1" ht="18.5" x14ac:dyDescent="0.35">
      <c r="A35" s="266">
        <v>43970</v>
      </c>
      <c r="B35" s="206">
        <v>43970.602777777778</v>
      </c>
      <c r="C35" s="208" t="s">
        <v>42</v>
      </c>
      <c r="D35" s="10">
        <v>2901.07</v>
      </c>
      <c r="E35" s="10">
        <v>5.7</v>
      </c>
      <c r="F35" s="10">
        <v>367.56</v>
      </c>
      <c r="G35" s="10">
        <v>2913.17</v>
      </c>
      <c r="H35" s="10">
        <v>6.21</v>
      </c>
      <c r="I35" s="10">
        <v>8363.5</v>
      </c>
      <c r="J35" s="9">
        <v>992.17</v>
      </c>
      <c r="K35" s="10">
        <v>3.78</v>
      </c>
      <c r="L35" s="10">
        <v>233.37</v>
      </c>
      <c r="M35" s="9">
        <v>876.68</v>
      </c>
      <c r="N35" s="10">
        <v>3.64</v>
      </c>
      <c r="O35" s="11">
        <v>816.14</v>
      </c>
      <c r="P35" s="10">
        <v>810.47</v>
      </c>
      <c r="Q35" s="10">
        <v>2.56</v>
      </c>
      <c r="R35" s="11">
        <v>125.97</v>
      </c>
      <c r="S35" s="10">
        <v>837.43</v>
      </c>
      <c r="T35" s="10">
        <v>4.6500000000000004</v>
      </c>
      <c r="U35" s="10">
        <v>75.41</v>
      </c>
      <c r="V35" s="9">
        <v>42.989473684210523</v>
      </c>
      <c r="W35" s="10">
        <v>978.18713450292387</v>
      </c>
      <c r="X35" s="10">
        <v>1021.1766081871344</v>
      </c>
      <c r="Y35" s="10">
        <v>199.46153846153848</v>
      </c>
      <c r="Z35" s="10">
        <v>510.08749999999998</v>
      </c>
      <c r="AA35" s="33">
        <v>44.989285714285714</v>
      </c>
      <c r="AB35" s="58">
        <v>39.689473684210526</v>
      </c>
      <c r="AC35" s="10">
        <v>56.250640616799387</v>
      </c>
      <c r="AD35" s="10">
        <v>10.987168357481444</v>
      </c>
      <c r="AE35" s="10">
        <v>28.097733942965132</v>
      </c>
      <c r="AF35" s="10">
        <v>2.4781963492225199</v>
      </c>
      <c r="AG35" s="11">
        <v>2.1862607335315287</v>
      </c>
    </row>
    <row r="36" spans="1:33" s="2" customFormat="1" ht="18.5" x14ac:dyDescent="0.35">
      <c r="A36" s="266">
        <v>43970</v>
      </c>
      <c r="B36" s="206">
        <v>43970.607638888891</v>
      </c>
      <c r="C36" s="208" t="s">
        <v>43</v>
      </c>
      <c r="D36" s="10">
        <v>2900.81</v>
      </c>
      <c r="E36" s="10">
        <v>7.58</v>
      </c>
      <c r="F36" s="10">
        <v>255.68</v>
      </c>
      <c r="G36" s="10">
        <v>2913.11</v>
      </c>
      <c r="H36" s="10">
        <v>6.51</v>
      </c>
      <c r="I36" s="10">
        <v>8358.23</v>
      </c>
      <c r="J36" s="9">
        <v>992.22</v>
      </c>
      <c r="K36" s="10">
        <v>3.9</v>
      </c>
      <c r="L36" s="10">
        <v>238.97</v>
      </c>
      <c r="M36" s="67">
        <v>876.7</v>
      </c>
      <c r="N36" s="33">
        <v>3.44</v>
      </c>
      <c r="O36" s="58">
        <v>663.91</v>
      </c>
      <c r="P36" s="10">
        <v>810.54</v>
      </c>
      <c r="Q36" s="10">
        <v>2.5499999999999998</v>
      </c>
      <c r="R36" s="11">
        <v>113.58</v>
      </c>
      <c r="S36" s="10">
        <v>838.57</v>
      </c>
      <c r="T36" s="10">
        <v>2.59</v>
      </c>
      <c r="U36" s="10">
        <v>32.25</v>
      </c>
      <c r="V36" s="9">
        <v>29.904093567251461</v>
      </c>
      <c r="W36" s="10">
        <v>977.57076023391801</v>
      </c>
      <c r="X36" s="10">
        <v>1007.4748538011695</v>
      </c>
      <c r="Y36" s="10">
        <v>204.24786324786325</v>
      </c>
      <c r="Z36" s="10">
        <v>414.94374999999997</v>
      </c>
      <c r="AA36" s="33">
        <v>40.564285714285717</v>
      </c>
      <c r="AB36" s="58">
        <v>16.973684210526315</v>
      </c>
      <c r="AC36" s="10">
        <v>59.819035722966419</v>
      </c>
      <c r="AD36" s="10">
        <v>12.127260727020349</v>
      </c>
      <c r="AE36" s="10">
        <v>24.637374233829071</v>
      </c>
      <c r="AF36" s="10">
        <v>2.4085131723777589</v>
      </c>
      <c r="AG36" s="11">
        <v>1.0078161438064133</v>
      </c>
    </row>
    <row r="37" spans="1:33" s="2" customFormat="1" ht="18.5" x14ac:dyDescent="0.35">
      <c r="A37" s="266">
        <v>43970</v>
      </c>
      <c r="B37" s="206">
        <v>43970.611805555556</v>
      </c>
      <c r="C37" s="208" t="s">
        <v>44</v>
      </c>
      <c r="D37" s="10">
        <v>2903.12</v>
      </c>
      <c r="E37" s="10">
        <v>12.05</v>
      </c>
      <c r="F37" s="10">
        <v>2187.1799999999998</v>
      </c>
      <c r="G37" s="10">
        <v>2912.99</v>
      </c>
      <c r="H37" s="10">
        <v>5.73</v>
      </c>
      <c r="I37" s="10">
        <v>5124.79</v>
      </c>
      <c r="J37" s="9">
        <v>992.19</v>
      </c>
      <c r="K37" s="10">
        <v>4.13</v>
      </c>
      <c r="L37" s="10">
        <v>254.38</v>
      </c>
      <c r="M37" s="9">
        <v>876.65</v>
      </c>
      <c r="N37" s="10">
        <v>3.69</v>
      </c>
      <c r="O37" s="11">
        <v>711</v>
      </c>
      <c r="P37" s="10">
        <v>810.54</v>
      </c>
      <c r="Q37" s="10">
        <v>3</v>
      </c>
      <c r="R37" s="11">
        <v>117.46</v>
      </c>
      <c r="S37" s="10">
        <v>838.73</v>
      </c>
      <c r="T37" s="10">
        <v>1.08</v>
      </c>
      <c r="U37" s="10">
        <v>17.57</v>
      </c>
      <c r="V37" s="9">
        <v>255.81052631578945</v>
      </c>
      <c r="W37" s="10">
        <v>599.3906432748538</v>
      </c>
      <c r="X37" s="10">
        <v>855.2011695906433</v>
      </c>
      <c r="Y37" s="10">
        <v>217.41880341880344</v>
      </c>
      <c r="Z37" s="10">
        <v>444.375</v>
      </c>
      <c r="AA37" s="33">
        <v>41.95</v>
      </c>
      <c r="AB37" s="58">
        <v>9.2473684210526326</v>
      </c>
      <c r="AC37" s="10">
        <v>54.534201385687922</v>
      </c>
      <c r="AD37" s="10">
        <v>13.86429442835276</v>
      </c>
      <c r="AE37" s="10">
        <v>28.336766368508258</v>
      </c>
      <c r="AF37" s="10">
        <v>2.6750545128752101</v>
      </c>
      <c r="AG37" s="11">
        <v>0.5896833045758415</v>
      </c>
    </row>
    <row r="38" spans="1:33" s="2" customFormat="1" ht="18.5" x14ac:dyDescent="0.35">
      <c r="A38" s="266">
        <v>43970</v>
      </c>
      <c r="B38" s="206">
        <v>43970.617361111108</v>
      </c>
      <c r="C38" s="208" t="s">
        <v>45</v>
      </c>
      <c r="D38" s="10">
        <v>2900.94</v>
      </c>
      <c r="E38" s="10">
        <v>6.09</v>
      </c>
      <c r="F38" s="10">
        <v>297.63</v>
      </c>
      <c r="G38" s="10">
        <v>2913.11</v>
      </c>
      <c r="H38" s="10">
        <v>6.65</v>
      </c>
      <c r="I38" s="10">
        <v>9623.34</v>
      </c>
      <c r="J38" s="9">
        <v>992.04</v>
      </c>
      <c r="K38" s="10">
        <v>3.58</v>
      </c>
      <c r="L38" s="10">
        <v>275.16000000000003</v>
      </c>
      <c r="M38" s="9">
        <v>876.65</v>
      </c>
      <c r="N38" s="10">
        <v>3.7</v>
      </c>
      <c r="O38" s="11">
        <v>857.16</v>
      </c>
      <c r="P38" s="10">
        <v>810.5</v>
      </c>
      <c r="Q38" s="10">
        <v>2.8</v>
      </c>
      <c r="R38" s="11">
        <v>143.25</v>
      </c>
      <c r="S38" s="10">
        <v>838.79</v>
      </c>
      <c r="T38" s="10">
        <v>1.92</v>
      </c>
      <c r="U38" s="10">
        <v>35.72</v>
      </c>
      <c r="V38" s="9">
        <v>34.810526315789467</v>
      </c>
      <c r="W38" s="10">
        <v>1125.5368421052631</v>
      </c>
      <c r="X38" s="10">
        <v>1160.3473684210526</v>
      </c>
      <c r="Y38" s="10">
        <v>235.17948717948721</v>
      </c>
      <c r="Z38" s="10">
        <v>535.72499999999991</v>
      </c>
      <c r="AA38" s="33">
        <v>51.160714285714292</v>
      </c>
      <c r="AB38" s="58">
        <v>18.8</v>
      </c>
      <c r="AC38" s="10">
        <v>57.982214677324606</v>
      </c>
      <c r="AD38" s="10">
        <v>11.751849389635529</v>
      </c>
      <c r="AE38" s="10">
        <v>26.770019740104356</v>
      </c>
      <c r="AF38" s="10">
        <v>2.5564857554648577</v>
      </c>
      <c r="AG38" s="11">
        <v>0.93943043747064647</v>
      </c>
    </row>
    <row r="39" spans="1:33" s="2" customFormat="1" ht="18.5" x14ac:dyDescent="0.35">
      <c r="A39" s="266">
        <v>43970</v>
      </c>
      <c r="B39" s="206">
        <v>43970.636111111111</v>
      </c>
      <c r="C39" s="208" t="s">
        <v>46</v>
      </c>
      <c r="D39" s="10">
        <v>2901.01</v>
      </c>
      <c r="E39" s="10">
        <v>7.48</v>
      </c>
      <c r="F39" s="10">
        <v>471.17</v>
      </c>
      <c r="G39" s="10">
        <v>2913.95</v>
      </c>
      <c r="H39" s="10">
        <v>8.74</v>
      </c>
      <c r="I39" s="10">
        <v>8817.64</v>
      </c>
      <c r="J39" s="9">
        <v>991.96</v>
      </c>
      <c r="K39" s="10">
        <v>3.48</v>
      </c>
      <c r="L39" s="10">
        <v>195.32</v>
      </c>
      <c r="M39" s="9">
        <v>876.66</v>
      </c>
      <c r="N39" s="10">
        <v>3.88</v>
      </c>
      <c r="O39" s="11">
        <v>684.46</v>
      </c>
      <c r="P39" s="10">
        <v>810.61</v>
      </c>
      <c r="Q39" s="10">
        <v>2.23</v>
      </c>
      <c r="R39" s="11">
        <v>82.72</v>
      </c>
      <c r="S39" s="10">
        <v>842.09</v>
      </c>
      <c r="T39" s="10">
        <v>1.91</v>
      </c>
      <c r="U39" s="10">
        <v>40.36</v>
      </c>
      <c r="V39" s="9">
        <v>55.107602339181284</v>
      </c>
      <c r="W39" s="10">
        <v>1031.3029239766081</v>
      </c>
      <c r="X39" s="10">
        <v>1086.4105263157894</v>
      </c>
      <c r="Y39" s="10">
        <v>166.94017094017096</v>
      </c>
      <c r="Z39" s="10">
        <v>427.78750000000002</v>
      </c>
      <c r="AA39" s="33">
        <v>29.542857142857144</v>
      </c>
      <c r="AB39" s="58">
        <v>21.242105263157896</v>
      </c>
      <c r="AC39" s="10">
        <v>62.728563923576587</v>
      </c>
      <c r="AD39" s="10">
        <v>9.6390056342195418</v>
      </c>
      <c r="AE39" s="10">
        <v>24.700143168216108</v>
      </c>
      <c r="AF39" s="10">
        <v>1.7057833644665339</v>
      </c>
      <c r="AG39" s="11">
        <v>1.2265039095212391</v>
      </c>
    </row>
    <row r="40" spans="1:33" s="2" customFormat="1" ht="18.5" x14ac:dyDescent="0.35">
      <c r="A40" s="267">
        <v>43970</v>
      </c>
      <c r="B40" s="207">
        <v>43970.655555555553</v>
      </c>
      <c r="C40" s="28" t="s">
        <v>62</v>
      </c>
      <c r="D40" s="30">
        <v>2901.25</v>
      </c>
      <c r="E40" s="30">
        <v>5.47</v>
      </c>
      <c r="F40" s="30">
        <v>334.4</v>
      </c>
      <c r="G40" s="30">
        <v>2913.25</v>
      </c>
      <c r="H40" s="30">
        <v>6.27</v>
      </c>
      <c r="I40" s="30">
        <v>9108.42</v>
      </c>
      <c r="J40" s="29">
        <v>991.89</v>
      </c>
      <c r="K40" s="30">
        <v>3.38</v>
      </c>
      <c r="L40" s="30">
        <v>204.79</v>
      </c>
      <c r="M40" s="29">
        <v>876.49</v>
      </c>
      <c r="N40" s="30">
        <v>3.9</v>
      </c>
      <c r="O40" s="31">
        <v>927.56</v>
      </c>
      <c r="P40" s="30">
        <v>810.36</v>
      </c>
      <c r="Q40" s="30">
        <v>2.57</v>
      </c>
      <c r="R40" s="31">
        <v>121.66</v>
      </c>
      <c r="S40" s="30">
        <v>836.32</v>
      </c>
      <c r="T40" s="30">
        <v>5.05</v>
      </c>
      <c r="U40" s="30">
        <v>79.13</v>
      </c>
      <c r="V40" s="29">
        <v>39.111111111111107</v>
      </c>
      <c r="W40" s="30">
        <v>1065.3122807017544</v>
      </c>
      <c r="X40" s="30">
        <v>1104.4233918128655</v>
      </c>
      <c r="Y40" s="30">
        <v>175.03418803418805</v>
      </c>
      <c r="Z40" s="30">
        <v>579.72499999999991</v>
      </c>
      <c r="AA40" s="70">
        <v>43.45</v>
      </c>
      <c r="AB40" s="59">
        <v>41.647368421052633</v>
      </c>
      <c r="AC40" s="30">
        <v>56.80372277647804</v>
      </c>
      <c r="AD40" s="30">
        <v>9.002519837233427</v>
      </c>
      <c r="AE40" s="30">
        <v>29.816951026851761</v>
      </c>
      <c r="AF40" s="30">
        <v>2.234760484913898</v>
      </c>
      <c r="AG40" s="31">
        <v>2.1420458745228843</v>
      </c>
    </row>
    <row r="41" spans="1:33" x14ac:dyDescent="0.35">
      <c r="A41" s="275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</row>
    <row r="42" spans="1:33" x14ac:dyDescent="0.35">
      <c r="A42" s="275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</row>
    <row r="43" spans="1:33" s="2" customFormat="1" ht="16" customHeight="1" x14ac:dyDescent="0.35">
      <c r="A43" s="272">
        <v>43971</v>
      </c>
      <c r="B43" s="202">
        <v>43971.475694444445</v>
      </c>
      <c r="C43" s="35" t="s">
        <v>35</v>
      </c>
      <c r="D43" s="24">
        <v>2900.66</v>
      </c>
      <c r="E43" s="24">
        <v>6.31</v>
      </c>
      <c r="F43" s="24">
        <v>277.45</v>
      </c>
      <c r="G43" s="24">
        <v>2913.17</v>
      </c>
      <c r="H43" s="24">
        <v>6.33</v>
      </c>
      <c r="I43" s="24">
        <v>6495.04</v>
      </c>
      <c r="J43" s="7">
        <v>991.83</v>
      </c>
      <c r="K43" s="186">
        <v>1.91</v>
      </c>
      <c r="L43" s="186">
        <v>89.24</v>
      </c>
      <c r="M43" s="7">
        <v>876.68</v>
      </c>
      <c r="N43" s="186">
        <v>4.17</v>
      </c>
      <c r="O43" s="187">
        <v>801.06</v>
      </c>
      <c r="P43" s="186">
        <v>810.63</v>
      </c>
      <c r="Q43" s="186">
        <v>4.42</v>
      </c>
      <c r="R43" s="187">
        <v>195.11</v>
      </c>
      <c r="S43" s="24">
        <v>841.63</v>
      </c>
      <c r="T43" s="24">
        <v>12.08</v>
      </c>
      <c r="U43" s="24">
        <v>107.69</v>
      </c>
      <c r="V43" s="19">
        <v>32.450292397660817</v>
      </c>
      <c r="W43" s="20">
        <v>759.65380116959057</v>
      </c>
      <c r="X43" s="20">
        <v>792.10409356725143</v>
      </c>
      <c r="Y43" s="20">
        <v>76.273504273504273</v>
      </c>
      <c r="Z43" s="20">
        <v>500.66249999999997</v>
      </c>
      <c r="AA43" s="69">
        <v>69.682142857142864</v>
      </c>
      <c r="AB43" s="57">
        <v>56.678947368421056</v>
      </c>
      <c r="AC43" s="20">
        <v>52.96933691697204</v>
      </c>
      <c r="AD43" s="20">
        <v>5.1005378945921782</v>
      </c>
      <c r="AE43" s="20">
        <v>33.480145929762102</v>
      </c>
      <c r="AF43" s="20">
        <v>4.6597624378811533</v>
      </c>
      <c r="AG43" s="21">
        <v>3.7902168207925349</v>
      </c>
    </row>
    <row r="44" spans="1:33" s="2" customFormat="1" ht="18.5" x14ac:dyDescent="0.35">
      <c r="A44" s="273">
        <v>43971</v>
      </c>
      <c r="B44" s="203">
        <v>43971.496527777781</v>
      </c>
      <c r="C44" s="208" t="s">
        <v>36</v>
      </c>
      <c r="D44" s="25">
        <v>2900.76</v>
      </c>
      <c r="E44" s="25">
        <v>5.34</v>
      </c>
      <c r="F44" s="25">
        <v>404.98</v>
      </c>
      <c r="G44" s="25">
        <v>2913.18</v>
      </c>
      <c r="H44" s="25">
        <v>6.26</v>
      </c>
      <c r="I44" s="25">
        <v>13088.62</v>
      </c>
      <c r="J44" s="191">
        <v>991.97</v>
      </c>
      <c r="K44" s="192">
        <v>2.2000000000000002</v>
      </c>
      <c r="L44" s="192">
        <v>154.56</v>
      </c>
      <c r="M44" s="191">
        <v>876.39</v>
      </c>
      <c r="N44" s="192">
        <v>3.91</v>
      </c>
      <c r="O44" s="193">
        <v>1668.3</v>
      </c>
      <c r="P44" s="192">
        <v>810.52</v>
      </c>
      <c r="Q44" s="192">
        <v>2.93</v>
      </c>
      <c r="R44" s="193">
        <v>290.24</v>
      </c>
      <c r="S44" s="25">
        <v>839.47</v>
      </c>
      <c r="T44" s="25">
        <v>3</v>
      </c>
      <c r="U44" s="25">
        <v>35.409999999999997</v>
      </c>
      <c r="V44" s="9">
        <v>47.366081871345024</v>
      </c>
      <c r="W44" s="10">
        <v>1530.8327485380116</v>
      </c>
      <c r="X44" s="10">
        <v>1578.1988304093566</v>
      </c>
      <c r="Y44" s="10">
        <v>132.10256410256412</v>
      </c>
      <c r="Z44" s="10">
        <v>1042.6875</v>
      </c>
      <c r="AA44" s="33">
        <v>103.65714285714287</v>
      </c>
      <c r="AB44" s="58">
        <v>18.636842105263156</v>
      </c>
      <c r="AC44" s="10">
        <v>54.888471728315324</v>
      </c>
      <c r="AD44" s="10">
        <v>4.5944197367709352</v>
      </c>
      <c r="AE44" s="10">
        <v>36.263823203045305</v>
      </c>
      <c r="AF44" s="10">
        <v>3.6051111213131835</v>
      </c>
      <c r="AG44" s="11">
        <v>0.64817421055525615</v>
      </c>
    </row>
    <row r="45" spans="1:33" s="2" customFormat="1" ht="17" customHeight="1" x14ac:dyDescent="0.35">
      <c r="A45" s="273">
        <v>43971</v>
      </c>
      <c r="B45" s="203">
        <v>43971.448611111111</v>
      </c>
      <c r="C45" s="208" t="s">
        <v>38</v>
      </c>
      <c r="D45" s="10">
        <v>2901.04</v>
      </c>
      <c r="E45" s="10">
        <v>11.74</v>
      </c>
      <c r="F45" s="10">
        <v>1083.69</v>
      </c>
      <c r="G45" s="10">
        <v>2912.92</v>
      </c>
      <c r="H45" s="10">
        <v>5.95</v>
      </c>
      <c r="I45" s="10">
        <v>6578.08</v>
      </c>
      <c r="J45" s="9">
        <v>991.78</v>
      </c>
      <c r="K45" s="10">
        <v>0.56999999999999995</v>
      </c>
      <c r="L45" s="10">
        <v>31.06</v>
      </c>
      <c r="M45" s="9">
        <v>876.47</v>
      </c>
      <c r="N45" s="10">
        <v>4.13</v>
      </c>
      <c r="O45" s="11">
        <v>913.11</v>
      </c>
      <c r="P45" s="10">
        <v>810.17</v>
      </c>
      <c r="Q45" s="10">
        <v>3.38</v>
      </c>
      <c r="R45" s="11">
        <v>197.16</v>
      </c>
      <c r="S45" s="10">
        <v>836.42</v>
      </c>
      <c r="T45" s="10">
        <v>0.28999999999999998</v>
      </c>
      <c r="U45" s="10">
        <v>3.06</v>
      </c>
      <c r="V45" s="9">
        <v>126.74736842105263</v>
      </c>
      <c r="W45" s="10">
        <v>769.36608187134493</v>
      </c>
      <c r="X45" s="10">
        <v>896.1134502923976</v>
      </c>
      <c r="Y45" s="10">
        <v>26.547008547008549</v>
      </c>
      <c r="Z45" s="10">
        <v>570.69375000000002</v>
      </c>
      <c r="AA45" s="33">
        <v>70.414285714285711</v>
      </c>
      <c r="AB45" s="58">
        <v>1.6105263157894738</v>
      </c>
      <c r="AC45" s="10">
        <v>57.245781267379982</v>
      </c>
      <c r="AD45" s="10">
        <v>1.6958837567826328</v>
      </c>
      <c r="AE45" s="10">
        <v>36.457224888769197</v>
      </c>
      <c r="AF45" s="10">
        <v>4.4982259743825148</v>
      </c>
      <c r="AG45" s="11">
        <v>0.10288411268568783</v>
      </c>
    </row>
    <row r="46" spans="1:33" s="2" customFormat="1" ht="18.5" x14ac:dyDescent="0.35">
      <c r="A46" s="273">
        <v>43971</v>
      </c>
      <c r="B46" s="203">
        <v>43971.438194444447</v>
      </c>
      <c r="C46" s="208" t="s">
        <v>39</v>
      </c>
      <c r="D46" s="10">
        <v>2900.48</v>
      </c>
      <c r="E46" s="10">
        <v>5.97</v>
      </c>
      <c r="F46" s="10">
        <v>242.15</v>
      </c>
      <c r="G46" s="10">
        <v>2913.64</v>
      </c>
      <c r="H46" s="10">
        <v>8.65</v>
      </c>
      <c r="I46" s="10">
        <v>15459.8</v>
      </c>
      <c r="J46" s="9">
        <v>991.81</v>
      </c>
      <c r="K46" s="10">
        <v>3.01</v>
      </c>
      <c r="L46" s="10">
        <v>138.36000000000001</v>
      </c>
      <c r="M46" s="9">
        <v>876.6</v>
      </c>
      <c r="N46" s="10">
        <v>3.92</v>
      </c>
      <c r="O46" s="11">
        <v>1337.15</v>
      </c>
      <c r="P46" s="10">
        <v>810.34</v>
      </c>
      <c r="Q46" s="10">
        <v>2.6</v>
      </c>
      <c r="R46" s="11">
        <v>247.86</v>
      </c>
      <c r="S46" s="10">
        <v>839.54</v>
      </c>
      <c r="T46" s="10">
        <v>6.6</v>
      </c>
      <c r="U46" s="10">
        <v>68.37</v>
      </c>
      <c r="V46" s="9">
        <v>28.321637426900583</v>
      </c>
      <c r="W46" s="10">
        <v>1808.1637426900581</v>
      </c>
      <c r="X46" s="10">
        <v>1836.4853801169588</v>
      </c>
      <c r="Y46" s="10">
        <v>118.25641025641028</v>
      </c>
      <c r="Z46" s="10">
        <v>835.71875</v>
      </c>
      <c r="AA46" s="33">
        <v>88.521428571428586</v>
      </c>
      <c r="AB46" s="58">
        <v>35.984210526315792</v>
      </c>
      <c r="AC46" s="10">
        <v>63.001944689806564</v>
      </c>
      <c r="AD46" s="10">
        <v>4.0568707482522663</v>
      </c>
      <c r="AE46" s="10">
        <v>28.669929547917821</v>
      </c>
      <c r="AF46" s="10">
        <v>3.0367909307095204</v>
      </c>
      <c r="AG46" s="11">
        <v>1.2344640833138143</v>
      </c>
    </row>
    <row r="47" spans="1:33" s="2" customFormat="1" ht="18.5" x14ac:dyDescent="0.35">
      <c r="A47" s="273">
        <v>43971</v>
      </c>
      <c r="B47" s="203">
        <v>43971.429861111108</v>
      </c>
      <c r="C47" s="208" t="s">
        <v>40</v>
      </c>
      <c r="D47" s="10">
        <v>2900.16</v>
      </c>
      <c r="E47" s="10">
        <v>7.51</v>
      </c>
      <c r="F47" s="10">
        <v>46.35</v>
      </c>
      <c r="G47" s="10">
        <v>2913.05</v>
      </c>
      <c r="H47" s="10">
        <v>5.79</v>
      </c>
      <c r="I47" s="10">
        <v>1661.8</v>
      </c>
      <c r="J47" s="9">
        <v>992.14</v>
      </c>
      <c r="K47" s="10">
        <v>1.08</v>
      </c>
      <c r="L47" s="10">
        <v>20.8</v>
      </c>
      <c r="M47" s="9">
        <v>876.75</v>
      </c>
      <c r="N47" s="10">
        <v>4.3600000000000003</v>
      </c>
      <c r="O47" s="11">
        <v>230.4</v>
      </c>
      <c r="P47" s="10">
        <v>811.01</v>
      </c>
      <c r="Q47" s="10">
        <v>0.98</v>
      </c>
      <c r="R47" s="11">
        <v>21.07</v>
      </c>
      <c r="S47" s="10">
        <v>841.36</v>
      </c>
      <c r="T47" s="10">
        <v>6.18</v>
      </c>
      <c r="U47" s="10">
        <v>54.56</v>
      </c>
      <c r="V47" s="9">
        <v>5.4210526315789469</v>
      </c>
      <c r="W47" s="10">
        <v>194.36257309941519</v>
      </c>
      <c r="X47" s="10">
        <v>199.78362573099415</v>
      </c>
      <c r="Y47" s="10">
        <v>17.777777777777779</v>
      </c>
      <c r="Z47" s="10">
        <v>144</v>
      </c>
      <c r="AA47" s="33">
        <v>7.5250000000000004</v>
      </c>
      <c r="AB47" s="58">
        <v>28.715789473684215</v>
      </c>
      <c r="AC47" s="10">
        <v>50.221851275667802</v>
      </c>
      <c r="AD47" s="10">
        <v>4.4689994402725208</v>
      </c>
      <c r="AE47" s="10">
        <v>36.198895466207418</v>
      </c>
      <c r="AF47" s="10">
        <v>1.8916436693278533</v>
      </c>
      <c r="AG47" s="11">
        <v>7.2186101485244043</v>
      </c>
    </row>
    <row r="48" spans="1:33" s="2" customFormat="1" ht="20" customHeight="1" x14ac:dyDescent="0.35">
      <c r="A48" s="273">
        <v>43971</v>
      </c>
      <c r="B48" s="203">
        <v>43971.487500000003</v>
      </c>
      <c r="C48" s="208" t="s">
        <v>41</v>
      </c>
      <c r="D48" s="25">
        <v>2901.53</v>
      </c>
      <c r="E48" s="25">
        <v>6.6</v>
      </c>
      <c r="F48" s="25">
        <v>2149.42</v>
      </c>
      <c r="G48" s="25">
        <v>2913.19</v>
      </c>
      <c r="H48" s="25">
        <v>6.11</v>
      </c>
      <c r="I48" s="25">
        <v>24527.51</v>
      </c>
      <c r="J48" s="191">
        <v>991.95</v>
      </c>
      <c r="K48" s="192">
        <v>4.1100000000000003</v>
      </c>
      <c r="L48" s="192">
        <v>339.15</v>
      </c>
      <c r="M48" s="191">
        <v>876.57</v>
      </c>
      <c r="N48" s="192">
        <v>3.78</v>
      </c>
      <c r="O48" s="193">
        <v>2524.31</v>
      </c>
      <c r="P48" s="192">
        <v>810.4</v>
      </c>
      <c r="Q48" s="192">
        <v>3.28</v>
      </c>
      <c r="R48" s="193">
        <v>508.16</v>
      </c>
      <c r="S48" s="25">
        <v>837.21</v>
      </c>
      <c r="T48" s="25">
        <v>0.77</v>
      </c>
      <c r="U48" s="25">
        <v>17.559999999999999</v>
      </c>
      <c r="V48" s="9">
        <v>251.3941520467836</v>
      </c>
      <c r="W48" s="10">
        <v>2868.7146198830405</v>
      </c>
      <c r="X48" s="10">
        <v>3120.1087719298243</v>
      </c>
      <c r="Y48" s="10">
        <v>289.87179487179486</v>
      </c>
      <c r="Z48" s="10">
        <v>1577.6937499999999</v>
      </c>
      <c r="AA48" s="33">
        <v>181.48571428571429</v>
      </c>
      <c r="AB48" s="58">
        <v>9.2421052631578942</v>
      </c>
      <c r="AC48" s="10">
        <v>60.252345989659638</v>
      </c>
      <c r="AD48" s="10">
        <v>5.5977073089206568</v>
      </c>
      <c r="AE48" s="10">
        <v>30.466806332501022</v>
      </c>
      <c r="AF48" s="10">
        <v>3.5046662948740668</v>
      </c>
      <c r="AG48" s="11">
        <v>0.17847407404461102</v>
      </c>
    </row>
    <row r="49" spans="1:36" s="2" customFormat="1" ht="18.5" x14ac:dyDescent="0.35">
      <c r="A49" s="273">
        <v>43971</v>
      </c>
      <c r="B49" s="203">
        <v>43971.488888888889</v>
      </c>
      <c r="C49" s="208" t="s">
        <v>42</v>
      </c>
      <c r="D49" s="25">
        <v>2903.11</v>
      </c>
      <c r="E49" s="25">
        <v>10.32</v>
      </c>
      <c r="F49" s="25">
        <v>3655.57</v>
      </c>
      <c r="G49" s="25">
        <v>2913.11</v>
      </c>
      <c r="H49" s="25">
        <v>5.67</v>
      </c>
      <c r="I49" s="25">
        <v>11730.44</v>
      </c>
      <c r="J49" s="191">
        <v>991.69</v>
      </c>
      <c r="K49" s="192">
        <v>2.48</v>
      </c>
      <c r="L49" s="192">
        <v>375.36</v>
      </c>
      <c r="M49" s="191">
        <v>876.62</v>
      </c>
      <c r="N49" s="192">
        <v>3.6</v>
      </c>
      <c r="O49" s="193">
        <v>1651.14</v>
      </c>
      <c r="P49" s="192">
        <v>810.32</v>
      </c>
      <c r="Q49" s="192">
        <v>3.29</v>
      </c>
      <c r="R49" s="193">
        <v>337.78</v>
      </c>
      <c r="S49" s="25">
        <v>836.97</v>
      </c>
      <c r="T49" s="25">
        <v>2.85</v>
      </c>
      <c r="U49" s="25">
        <v>50.93</v>
      </c>
      <c r="V49" s="9">
        <v>427.55204678362571</v>
      </c>
      <c r="W49" s="10">
        <v>1371.9812865497076</v>
      </c>
      <c r="X49" s="10">
        <v>1799.5333333333333</v>
      </c>
      <c r="Y49" s="10">
        <v>320.82051282051287</v>
      </c>
      <c r="Z49" s="10">
        <v>1031.9625000000001</v>
      </c>
      <c r="AA49" s="33">
        <v>120.63571428571429</v>
      </c>
      <c r="AB49" s="58">
        <v>26.805263157894739</v>
      </c>
      <c r="AC49" s="10">
        <v>54.535323566505475</v>
      </c>
      <c r="AD49" s="10">
        <v>9.7225487015738636</v>
      </c>
      <c r="AE49" s="10">
        <v>31.273890737969058</v>
      </c>
      <c r="AF49" s="10">
        <v>3.6558965540591646</v>
      </c>
      <c r="AG49" s="11">
        <v>0.81234043989244475</v>
      </c>
    </row>
    <row r="50" spans="1:36" s="2" customFormat="1" ht="18.5" x14ac:dyDescent="0.35">
      <c r="A50" s="273">
        <v>43971</v>
      </c>
      <c r="B50" s="203">
        <v>43971.490972222222</v>
      </c>
      <c r="C50" s="208" t="s">
        <v>43</v>
      </c>
      <c r="D50" s="25">
        <v>2901.98</v>
      </c>
      <c r="E50" s="25">
        <v>7.55</v>
      </c>
      <c r="F50" s="25">
        <v>1052.1300000000001</v>
      </c>
      <c r="G50" s="25">
        <v>2913.28</v>
      </c>
      <c r="H50" s="25">
        <v>6.19</v>
      </c>
      <c r="I50" s="25">
        <v>8216.42</v>
      </c>
      <c r="J50" s="191">
        <v>992.03</v>
      </c>
      <c r="K50" s="192">
        <v>1.74</v>
      </c>
      <c r="L50" s="192">
        <v>155.38999999999999</v>
      </c>
      <c r="M50" s="191">
        <v>876.72</v>
      </c>
      <c r="N50" s="192">
        <v>3.78</v>
      </c>
      <c r="O50" s="193">
        <v>839.23</v>
      </c>
      <c r="P50" s="192">
        <v>810.61</v>
      </c>
      <c r="Q50" s="192">
        <v>3.39</v>
      </c>
      <c r="R50" s="193">
        <v>167.8</v>
      </c>
      <c r="S50" s="25">
        <v>839.66</v>
      </c>
      <c r="T50" s="25">
        <v>6.92</v>
      </c>
      <c r="U50" s="25">
        <v>85.4</v>
      </c>
      <c r="V50" s="9">
        <v>123.0561403508772</v>
      </c>
      <c r="W50" s="10">
        <v>960.98479532163731</v>
      </c>
      <c r="X50" s="10">
        <v>1084.0409356725145</v>
      </c>
      <c r="Y50" s="10">
        <v>132.81196581196582</v>
      </c>
      <c r="Z50" s="10">
        <v>524.51874999999995</v>
      </c>
      <c r="AA50" s="33">
        <v>59.928571428571438</v>
      </c>
      <c r="AB50" s="58">
        <v>44.947368421052637</v>
      </c>
      <c r="AC50" s="10">
        <v>58.715902501959825</v>
      </c>
      <c r="AD50" s="10">
        <v>7.1936161994391821</v>
      </c>
      <c r="AE50" s="10">
        <v>28.409989671048457</v>
      </c>
      <c r="AF50" s="10">
        <v>3.2459661266378075</v>
      </c>
      <c r="AG50" s="11">
        <v>2.4345255009147242</v>
      </c>
    </row>
    <row r="51" spans="1:36" s="2" customFormat="1" ht="18.5" x14ac:dyDescent="0.35">
      <c r="A51" s="273">
        <v>43971</v>
      </c>
      <c r="B51" s="203">
        <v>43971.50277777778</v>
      </c>
      <c r="C51" s="208" t="s">
        <v>44</v>
      </c>
      <c r="D51" s="25">
        <v>2900.96</v>
      </c>
      <c r="E51" s="25">
        <v>6.6</v>
      </c>
      <c r="F51" s="25">
        <v>1291.79</v>
      </c>
      <c r="G51" s="25">
        <v>2912.95</v>
      </c>
      <c r="H51" s="25">
        <v>6.23</v>
      </c>
      <c r="I51" s="25">
        <v>19551.990000000002</v>
      </c>
      <c r="J51" s="191">
        <v>991.96</v>
      </c>
      <c r="K51" s="192">
        <v>2.77</v>
      </c>
      <c r="L51" s="192">
        <v>262.32</v>
      </c>
      <c r="M51" s="191">
        <v>876.59</v>
      </c>
      <c r="N51" s="192">
        <v>3.77</v>
      </c>
      <c r="O51" s="193">
        <v>2229.67</v>
      </c>
      <c r="P51" s="192">
        <v>810.42</v>
      </c>
      <c r="Q51" s="192">
        <v>2.56</v>
      </c>
      <c r="R51" s="193">
        <v>347.19</v>
      </c>
      <c r="S51" s="25">
        <v>838.26</v>
      </c>
      <c r="T51" s="25">
        <v>1.07</v>
      </c>
      <c r="U51" s="25">
        <v>42.23</v>
      </c>
      <c r="V51" s="9">
        <v>151.08654970760233</v>
      </c>
      <c r="W51" s="10">
        <v>2286.7824561403509</v>
      </c>
      <c r="X51" s="10">
        <v>2437.8690058479533</v>
      </c>
      <c r="Y51" s="10">
        <v>224.2051282051282</v>
      </c>
      <c r="Z51" s="10">
        <v>1393.54375</v>
      </c>
      <c r="AA51" s="33">
        <v>123.99642857142858</v>
      </c>
      <c r="AB51" s="58">
        <v>22.226315789473684</v>
      </c>
      <c r="AC51" s="10">
        <v>58.019073578431858</v>
      </c>
      <c r="AD51" s="10">
        <v>5.3358789167059895</v>
      </c>
      <c r="AE51" s="10">
        <v>33.165078669963826</v>
      </c>
      <c r="AF51" s="10">
        <v>2.9510026566198433</v>
      </c>
      <c r="AG51" s="11">
        <v>0.52896617827847447</v>
      </c>
    </row>
    <row r="52" spans="1:36" s="2" customFormat="1" ht="18.5" x14ac:dyDescent="0.35">
      <c r="A52" s="273">
        <v>43971</v>
      </c>
      <c r="B52" s="203">
        <v>43971.504166666666</v>
      </c>
      <c r="C52" s="208" t="s">
        <v>45</v>
      </c>
      <c r="D52" s="25">
        <v>2901.36</v>
      </c>
      <c r="E52" s="25">
        <v>9.58</v>
      </c>
      <c r="F52" s="25">
        <v>1316.57</v>
      </c>
      <c r="G52" s="25">
        <v>2913.07</v>
      </c>
      <c r="H52" s="25">
        <v>6.09</v>
      </c>
      <c r="I52" s="25">
        <v>11139.6</v>
      </c>
      <c r="J52" s="191">
        <v>991.92</v>
      </c>
      <c r="K52" s="192">
        <v>4.1399999999999997</v>
      </c>
      <c r="L52" s="192">
        <v>198.1</v>
      </c>
      <c r="M52" s="191">
        <v>876.5</v>
      </c>
      <c r="N52" s="192">
        <v>3.9</v>
      </c>
      <c r="O52" s="193">
        <v>1427.92</v>
      </c>
      <c r="P52" s="192">
        <v>810.3</v>
      </c>
      <c r="Q52" s="192">
        <v>3.36</v>
      </c>
      <c r="R52" s="193">
        <v>247.72</v>
      </c>
      <c r="S52" s="25">
        <v>838.4</v>
      </c>
      <c r="T52" s="25">
        <v>1.88</v>
      </c>
      <c r="U52" s="25">
        <v>43.4</v>
      </c>
      <c r="V52" s="9">
        <v>153.98479532163742</v>
      </c>
      <c r="W52" s="10">
        <v>1302.8771929824561</v>
      </c>
      <c r="X52" s="10">
        <v>1456.8619883040935</v>
      </c>
      <c r="Y52" s="10">
        <v>169.31623931623932</v>
      </c>
      <c r="Z52" s="10">
        <v>892.45</v>
      </c>
      <c r="AA52" s="33">
        <v>88.471428571428575</v>
      </c>
      <c r="AB52" s="58">
        <v>22.842105263157894</v>
      </c>
      <c r="AC52" s="10">
        <v>55.39521861876279</v>
      </c>
      <c r="AD52" s="10">
        <v>6.4380223850497469</v>
      </c>
      <c r="AE52" s="10">
        <v>33.934211512968432</v>
      </c>
      <c r="AF52" s="10">
        <v>3.3640071376517851</v>
      </c>
      <c r="AG52" s="11">
        <v>0.86854034556724669</v>
      </c>
    </row>
    <row r="53" spans="1:36" s="2" customFormat="1" ht="18.5" x14ac:dyDescent="0.35">
      <c r="A53" s="273">
        <v>43971</v>
      </c>
      <c r="B53" s="203">
        <v>43971.574305555558</v>
      </c>
      <c r="C53" s="208" t="s">
        <v>46</v>
      </c>
      <c r="D53" s="25">
        <v>2900.65</v>
      </c>
      <c r="E53" s="25">
        <v>6.19</v>
      </c>
      <c r="F53" s="25">
        <v>120.89</v>
      </c>
      <c r="G53" s="25">
        <v>2913.14</v>
      </c>
      <c r="H53" s="25">
        <v>5.91</v>
      </c>
      <c r="I53" s="25">
        <v>4824.53</v>
      </c>
      <c r="J53" s="191">
        <v>991.76</v>
      </c>
      <c r="K53" s="192">
        <v>4.6500000000000004</v>
      </c>
      <c r="L53" s="192">
        <v>161.51</v>
      </c>
      <c r="M53" s="191">
        <v>876.71</v>
      </c>
      <c r="N53" s="192">
        <v>3.74</v>
      </c>
      <c r="O53" s="193">
        <v>650.19000000000005</v>
      </c>
      <c r="P53" s="192">
        <v>810.81</v>
      </c>
      <c r="Q53" s="192">
        <v>1.88</v>
      </c>
      <c r="R53" s="193">
        <v>84.64</v>
      </c>
      <c r="S53" s="25">
        <v>837.86</v>
      </c>
      <c r="T53" s="25">
        <v>3.82</v>
      </c>
      <c r="U53" s="25">
        <v>72.27</v>
      </c>
      <c r="V53" s="9">
        <v>14.139181286549707</v>
      </c>
      <c r="W53" s="10">
        <v>564.27251461988294</v>
      </c>
      <c r="X53" s="10">
        <v>578.41169590643267</v>
      </c>
      <c r="Y53" s="10">
        <v>138.04273504273505</v>
      </c>
      <c r="Z53" s="10">
        <v>406.36875000000003</v>
      </c>
      <c r="AA53" s="33">
        <v>30.228571428571431</v>
      </c>
      <c r="AB53" s="58">
        <v>38.036842105263155</v>
      </c>
      <c r="AC53" s="10">
        <v>48.561601427935337</v>
      </c>
      <c r="AD53" s="10">
        <v>11.589627814600401</v>
      </c>
      <c r="AE53" s="10">
        <v>34.117424336212906</v>
      </c>
      <c r="AF53" s="10">
        <v>2.5378944579426759</v>
      </c>
      <c r="AG53" s="11">
        <v>3.1934519633086764</v>
      </c>
    </row>
    <row r="54" spans="1:36" s="2" customFormat="1" ht="18.5" x14ac:dyDescent="0.35">
      <c r="A54" s="274">
        <v>43971</v>
      </c>
      <c r="B54" s="204">
        <v>43971.57916666667</v>
      </c>
      <c r="C54" s="28" t="s">
        <v>62</v>
      </c>
      <c r="D54" s="23">
        <v>2900.23</v>
      </c>
      <c r="E54" s="23">
        <v>5.67</v>
      </c>
      <c r="F54" s="23">
        <v>174.93</v>
      </c>
      <c r="G54" s="23">
        <v>2912.97</v>
      </c>
      <c r="H54" s="23">
        <v>6.29</v>
      </c>
      <c r="I54" s="23">
        <v>6100.39</v>
      </c>
      <c r="J54" s="188">
        <v>991.92</v>
      </c>
      <c r="K54" s="189">
        <v>3.58</v>
      </c>
      <c r="L54" s="189">
        <v>97.21</v>
      </c>
      <c r="M54" s="188">
        <v>876.54</v>
      </c>
      <c r="N54" s="189">
        <v>3.72</v>
      </c>
      <c r="O54" s="190">
        <v>690.28</v>
      </c>
      <c r="P54" s="189">
        <v>810.25</v>
      </c>
      <c r="Q54" s="189">
        <v>3.39</v>
      </c>
      <c r="R54" s="190">
        <v>137.78</v>
      </c>
      <c r="S54" s="23">
        <v>839.73</v>
      </c>
      <c r="T54" s="23">
        <v>0.69</v>
      </c>
      <c r="U54" s="23">
        <v>15.64</v>
      </c>
      <c r="V54" s="29">
        <v>20.459649122807015</v>
      </c>
      <c r="W54" s="30">
        <v>713.49590643274848</v>
      </c>
      <c r="X54" s="30">
        <v>733.95555555555552</v>
      </c>
      <c r="Y54" s="30">
        <v>83.085470085470092</v>
      </c>
      <c r="Z54" s="30">
        <v>431.42499999999995</v>
      </c>
      <c r="AA54" s="70">
        <v>49.207142857142863</v>
      </c>
      <c r="AB54" s="59">
        <v>8.2315789473684209</v>
      </c>
      <c r="AC54" s="30">
        <v>56.202839984404399</v>
      </c>
      <c r="AD54" s="30">
        <v>6.3622917558108654</v>
      </c>
      <c r="AE54" s="30">
        <v>33.036483008726684</v>
      </c>
      <c r="AF54" s="30">
        <v>3.7680499250344486</v>
      </c>
      <c r="AG54" s="31">
        <v>0.63033532602359432</v>
      </c>
      <c r="AH54" s="34"/>
    </row>
    <row r="55" spans="1:36" s="2" customFormat="1" ht="18.5" x14ac:dyDescent="0.35">
      <c r="A55" s="284"/>
      <c r="B55" s="56"/>
      <c r="C55" s="63"/>
      <c r="V55" s="10"/>
      <c r="W55" s="10"/>
      <c r="X55" s="10"/>
      <c r="Y55" s="10"/>
      <c r="Z55" s="10"/>
      <c r="AA55" s="33"/>
      <c r="AB55" s="33"/>
      <c r="AC55" s="10"/>
      <c r="AD55" s="10"/>
      <c r="AE55" s="10"/>
      <c r="AF55" s="10"/>
      <c r="AG55" s="10"/>
      <c r="AH55" s="25"/>
    </row>
    <row r="56" spans="1:36" x14ac:dyDescent="0.35">
      <c r="A56" s="275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</row>
    <row r="57" spans="1:36" s="2" customFormat="1" ht="18.5" x14ac:dyDescent="0.35">
      <c r="A57" s="272">
        <v>43972</v>
      </c>
      <c r="B57" s="202">
        <v>43972.413888888892</v>
      </c>
      <c r="C57" s="35" t="s">
        <v>35</v>
      </c>
      <c r="D57" s="183">
        <v>2901.55</v>
      </c>
      <c r="E57" s="183">
        <v>6.86</v>
      </c>
      <c r="F57" s="183">
        <v>1056.32</v>
      </c>
      <c r="G57" s="183">
        <v>2912.83</v>
      </c>
      <c r="H57" s="183">
        <v>6.14</v>
      </c>
      <c r="I57" s="183">
        <v>18156.32</v>
      </c>
      <c r="J57" s="7">
        <v>991.59</v>
      </c>
      <c r="K57" s="186">
        <v>2.72</v>
      </c>
      <c r="L57" s="186">
        <v>206.4</v>
      </c>
      <c r="M57" s="7">
        <v>876.41</v>
      </c>
      <c r="N57" s="186">
        <v>3.77</v>
      </c>
      <c r="O57" s="187">
        <v>2055.85</v>
      </c>
      <c r="P57" s="186">
        <v>810.22</v>
      </c>
      <c r="Q57" s="186">
        <v>2.59</v>
      </c>
      <c r="R57" s="187">
        <v>366.59</v>
      </c>
      <c r="S57" s="183">
        <v>837.83</v>
      </c>
      <c r="T57" s="183">
        <v>5.67</v>
      </c>
      <c r="U57" s="183">
        <v>59.53</v>
      </c>
      <c r="V57" s="19">
        <v>123.54619883040934</v>
      </c>
      <c r="W57" s="20">
        <v>2123.5461988304091</v>
      </c>
      <c r="X57" s="20">
        <v>2247.0923976608183</v>
      </c>
      <c r="Y57" s="20">
        <v>176.41025641025644</v>
      </c>
      <c r="Z57" s="20">
        <v>1284.9062499999998</v>
      </c>
      <c r="AA57" s="69">
        <v>130.92500000000001</v>
      </c>
      <c r="AB57" s="57">
        <v>31.331578947368424</v>
      </c>
      <c r="AC57" s="20">
        <v>58.054420034987849</v>
      </c>
      <c r="AD57" s="20">
        <v>4.5576208324953784</v>
      </c>
      <c r="AE57" s="20">
        <v>33.196003520252468</v>
      </c>
      <c r="AF57" s="20">
        <v>3.3824932837621855</v>
      </c>
      <c r="AG57" s="21">
        <v>0.8094623285021072</v>
      </c>
      <c r="AH57" s="34"/>
    </row>
    <row r="58" spans="1:36" s="2" customFormat="1" ht="18.5" x14ac:dyDescent="0.35">
      <c r="A58" s="273">
        <v>43972</v>
      </c>
      <c r="B58" s="203">
        <v>43972.423611111109</v>
      </c>
      <c r="C58" s="208" t="s">
        <v>36</v>
      </c>
      <c r="D58" s="185">
        <v>2900.34</v>
      </c>
      <c r="E58" s="185">
        <v>7.7</v>
      </c>
      <c r="F58" s="185">
        <v>841.61</v>
      </c>
      <c r="G58" s="185">
        <v>2912.93</v>
      </c>
      <c r="H58" s="185">
        <v>6.34</v>
      </c>
      <c r="I58" s="185">
        <v>11982.35</v>
      </c>
      <c r="J58" s="191">
        <v>991.37</v>
      </c>
      <c r="K58" s="192">
        <v>2.25</v>
      </c>
      <c r="L58" s="192">
        <v>121.8</v>
      </c>
      <c r="M58" s="191">
        <v>876.4</v>
      </c>
      <c r="N58" s="192">
        <v>3.63</v>
      </c>
      <c r="O58" s="193">
        <v>1398.61</v>
      </c>
      <c r="P58" s="192">
        <v>810.04</v>
      </c>
      <c r="Q58" s="192">
        <v>3.43</v>
      </c>
      <c r="R58" s="193">
        <v>318.08999999999997</v>
      </c>
      <c r="S58" s="185">
        <v>839.49</v>
      </c>
      <c r="T58" s="185">
        <v>2.59</v>
      </c>
      <c r="U58" s="185">
        <v>44.32</v>
      </c>
      <c r="V58" s="9">
        <v>98.433918128654966</v>
      </c>
      <c r="W58" s="10">
        <v>1401.4444444444443</v>
      </c>
      <c r="X58" s="10">
        <v>1499.8783625730994</v>
      </c>
      <c r="Y58" s="10">
        <v>104.1025641025641</v>
      </c>
      <c r="Z58" s="10">
        <v>874.13124999999991</v>
      </c>
      <c r="AA58" s="33">
        <v>113.60357142857143</v>
      </c>
      <c r="AB58" s="58">
        <v>23.326315789473686</v>
      </c>
      <c r="AC58" s="10">
        <v>57.355802542611187</v>
      </c>
      <c r="AD58" s="10">
        <v>3.9809135592855038</v>
      </c>
      <c r="AE58" s="10">
        <v>33.427043567262871</v>
      </c>
      <c r="AF58" s="10">
        <v>4.3442349550362334</v>
      </c>
      <c r="AG58" s="11">
        <v>0.8920053758042269</v>
      </c>
      <c r="AH58" s="34"/>
    </row>
    <row r="59" spans="1:36" s="2" customFormat="1" ht="18.5" x14ac:dyDescent="0.35">
      <c r="A59" s="273">
        <v>43972</v>
      </c>
      <c r="B59" s="203">
        <v>43972.440972222219</v>
      </c>
      <c r="C59" s="208" t="s">
        <v>38</v>
      </c>
      <c r="D59" s="185">
        <v>2902.2</v>
      </c>
      <c r="E59" s="185">
        <v>15.28</v>
      </c>
      <c r="F59" s="185">
        <v>1807.26</v>
      </c>
      <c r="G59" s="185">
        <v>2913.02</v>
      </c>
      <c r="H59" s="185">
        <v>5.18</v>
      </c>
      <c r="I59" s="185">
        <v>4187.87</v>
      </c>
      <c r="J59" s="191">
        <v>991.63</v>
      </c>
      <c r="K59" s="192">
        <v>0.72</v>
      </c>
      <c r="L59" s="192">
        <v>29.99</v>
      </c>
      <c r="M59" s="191">
        <v>876.47</v>
      </c>
      <c r="N59" s="192">
        <v>3.64</v>
      </c>
      <c r="O59" s="193">
        <v>710.91</v>
      </c>
      <c r="P59" s="192">
        <v>810.34</v>
      </c>
      <c r="Q59" s="192">
        <v>3.11</v>
      </c>
      <c r="R59" s="193">
        <v>150.29</v>
      </c>
      <c r="S59" s="185">
        <v>840.6</v>
      </c>
      <c r="T59" s="185">
        <v>0.28999999999999998</v>
      </c>
      <c r="U59" s="185">
        <v>6.08</v>
      </c>
      <c r="V59" s="9">
        <v>211.37543859649122</v>
      </c>
      <c r="W59" s="10">
        <v>489.80935672514613</v>
      </c>
      <c r="X59" s="10">
        <v>701.18479532163735</v>
      </c>
      <c r="Y59" s="10">
        <v>25.632478632478634</v>
      </c>
      <c r="Z59" s="10">
        <v>444.31874999999997</v>
      </c>
      <c r="AA59" s="33">
        <v>53.674999999999997</v>
      </c>
      <c r="AB59" s="58">
        <v>3.2</v>
      </c>
      <c r="AC59" s="10">
        <v>57.099226443738893</v>
      </c>
      <c r="AD59" s="10">
        <v>2.0873166553459521</v>
      </c>
      <c r="AE59" s="10">
        <v>36.181983820415745</v>
      </c>
      <c r="AF59" s="10">
        <v>4.3708891005855941</v>
      </c>
      <c r="AG59" s="11">
        <v>0.26058397991381282</v>
      </c>
      <c r="AH59" s="34"/>
    </row>
    <row r="60" spans="1:36" s="2" customFormat="1" ht="18.5" x14ac:dyDescent="0.35">
      <c r="A60" s="273">
        <v>43972</v>
      </c>
      <c r="B60" s="203">
        <v>43972.472916666666</v>
      </c>
      <c r="C60" s="208" t="s">
        <v>39</v>
      </c>
      <c r="D60" s="185">
        <v>2900.65</v>
      </c>
      <c r="E60" s="185">
        <v>6.73</v>
      </c>
      <c r="F60" s="185">
        <v>539.99</v>
      </c>
      <c r="G60" s="185">
        <v>2913</v>
      </c>
      <c r="H60" s="185">
        <v>6.23</v>
      </c>
      <c r="I60" s="185">
        <v>13359.73</v>
      </c>
      <c r="J60" s="191">
        <v>992.12</v>
      </c>
      <c r="K60" s="192">
        <v>4.24</v>
      </c>
      <c r="L60" s="192">
        <v>226.8</v>
      </c>
      <c r="M60" s="191">
        <v>876.46</v>
      </c>
      <c r="N60" s="192">
        <v>3.55</v>
      </c>
      <c r="O60" s="193">
        <v>1160.19</v>
      </c>
      <c r="P60" s="192">
        <v>810.11</v>
      </c>
      <c r="Q60" s="192">
        <v>3.51</v>
      </c>
      <c r="R60" s="193">
        <v>310.31</v>
      </c>
      <c r="S60" s="185">
        <v>840.97</v>
      </c>
      <c r="T60" s="185">
        <v>5.49</v>
      </c>
      <c r="U60" s="185">
        <v>73.91</v>
      </c>
      <c r="V60" s="9">
        <v>63.156725146198823</v>
      </c>
      <c r="W60" s="10">
        <v>1562.5415204678361</v>
      </c>
      <c r="X60" s="10">
        <v>1625.6982456140349</v>
      </c>
      <c r="Y60" s="10">
        <v>193.84615384615387</v>
      </c>
      <c r="Z60" s="10">
        <v>725.11874999999998</v>
      </c>
      <c r="AA60" s="33">
        <v>110.825</v>
      </c>
      <c r="AB60" s="58">
        <v>38.9</v>
      </c>
      <c r="AC60" s="10">
        <v>60.336453229269807</v>
      </c>
      <c r="AD60" s="10">
        <v>7.1944405591670328</v>
      </c>
      <c r="AE60" s="10">
        <v>26.912185987207337</v>
      </c>
      <c r="AF60" s="10">
        <v>4.1131787200817147</v>
      </c>
      <c r="AG60" s="11">
        <v>1.4437415042741142</v>
      </c>
      <c r="AH60" s="34"/>
    </row>
    <row r="61" spans="1:36" s="2" customFormat="1" ht="18.5" x14ac:dyDescent="0.35">
      <c r="A61" s="273">
        <v>43972</v>
      </c>
      <c r="B61" s="203">
        <v>43972.488888888889</v>
      </c>
      <c r="C61" s="208" t="s">
        <v>40</v>
      </c>
      <c r="D61" s="10">
        <v>2900.46</v>
      </c>
      <c r="E61" s="10">
        <v>3.04</v>
      </c>
      <c r="F61" s="10">
        <v>310.39</v>
      </c>
      <c r="G61" s="10">
        <v>2912.74</v>
      </c>
      <c r="H61" s="10">
        <v>6.12</v>
      </c>
      <c r="I61" s="10">
        <v>3858.77</v>
      </c>
      <c r="J61" s="9">
        <v>991.13</v>
      </c>
      <c r="K61" s="10">
        <v>2.84</v>
      </c>
      <c r="L61" s="10">
        <v>46.31</v>
      </c>
      <c r="M61" s="9">
        <v>876.45</v>
      </c>
      <c r="N61" s="10">
        <v>3.78</v>
      </c>
      <c r="O61" s="11">
        <v>552.15</v>
      </c>
      <c r="P61" s="10">
        <v>810.02</v>
      </c>
      <c r="Q61" s="10">
        <v>1.35</v>
      </c>
      <c r="R61" s="11">
        <v>59.61</v>
      </c>
      <c r="S61" s="10" t="s">
        <v>76</v>
      </c>
      <c r="T61" s="10" t="s">
        <v>76</v>
      </c>
      <c r="U61" s="10" t="s">
        <v>76</v>
      </c>
      <c r="V61" s="9">
        <v>36.302923976608184</v>
      </c>
      <c r="W61" s="10">
        <v>451.31812865497074</v>
      </c>
      <c r="X61" s="10">
        <v>487.62105263157889</v>
      </c>
      <c r="Y61" s="10">
        <v>39.581196581196586</v>
      </c>
      <c r="Z61" s="10">
        <v>345.09374999999994</v>
      </c>
      <c r="AA61" s="33">
        <v>21.289285714285715</v>
      </c>
      <c r="AB61" s="58">
        <v>0</v>
      </c>
      <c r="AC61" s="10">
        <v>54.569055786474927</v>
      </c>
      <c r="AD61" s="10">
        <v>4.429481690091551</v>
      </c>
      <c r="AE61" s="10">
        <v>38.61900546271508</v>
      </c>
      <c r="AF61" s="10">
        <v>2.3824570607184357</v>
      </c>
      <c r="AG61" s="11">
        <v>0</v>
      </c>
      <c r="AH61" s="25"/>
      <c r="AI61" s="25"/>
      <c r="AJ61" s="25"/>
    </row>
    <row r="62" spans="1:36" s="2" customFormat="1" ht="18.5" x14ac:dyDescent="0.35">
      <c r="A62" s="273">
        <v>43972</v>
      </c>
      <c r="B62" s="203">
        <v>43972.538888888892</v>
      </c>
      <c r="C62" s="208" t="s">
        <v>43</v>
      </c>
      <c r="D62" s="10">
        <v>2900.26</v>
      </c>
      <c r="E62" s="10">
        <v>5.32</v>
      </c>
      <c r="F62" s="10">
        <v>147.5</v>
      </c>
      <c r="G62" s="10">
        <v>2912.79</v>
      </c>
      <c r="H62" s="10">
        <v>6.01</v>
      </c>
      <c r="I62" s="10">
        <v>5896.53</v>
      </c>
      <c r="J62" s="9">
        <v>991.16</v>
      </c>
      <c r="K62" s="10">
        <v>4.0199999999999996</v>
      </c>
      <c r="L62" s="10">
        <v>127.31</v>
      </c>
      <c r="M62" s="9">
        <v>876.42</v>
      </c>
      <c r="N62" s="10">
        <v>3.78</v>
      </c>
      <c r="O62" s="11">
        <v>710.98</v>
      </c>
      <c r="P62" s="10">
        <v>809.95</v>
      </c>
      <c r="Q62" s="10">
        <v>4.1399999999999997</v>
      </c>
      <c r="R62" s="11">
        <v>190.82</v>
      </c>
      <c r="S62" s="10">
        <v>838.47</v>
      </c>
      <c r="T62" s="10">
        <v>11.62</v>
      </c>
      <c r="U62" s="10">
        <v>135.1</v>
      </c>
      <c r="V62" s="9">
        <v>17.251461988304094</v>
      </c>
      <c r="W62" s="10">
        <v>689.65263157894731</v>
      </c>
      <c r="X62" s="10">
        <v>706.90409356725138</v>
      </c>
      <c r="Y62" s="10">
        <v>108.81196581196582</v>
      </c>
      <c r="Z62" s="10">
        <v>444.36250000000001</v>
      </c>
      <c r="AA62" s="33">
        <v>68.150000000000006</v>
      </c>
      <c r="AB62" s="58">
        <v>71.10526315789474</v>
      </c>
      <c r="AC62" s="10">
        <v>50.517187691895685</v>
      </c>
      <c r="AD62" s="10">
        <v>7.7759834043516785</v>
      </c>
      <c r="AE62" s="10">
        <v>31.755289041347744</v>
      </c>
      <c r="AF62" s="10">
        <v>4.8701745718143377</v>
      </c>
      <c r="AG62" s="11">
        <v>5.081365290590548</v>
      </c>
      <c r="AH62" s="25"/>
      <c r="AI62" s="25"/>
      <c r="AJ62" s="25"/>
    </row>
    <row r="63" spans="1:36" s="2" customFormat="1" ht="18.5" x14ac:dyDescent="0.35">
      <c r="A63" s="273">
        <v>43972</v>
      </c>
      <c r="B63" s="203">
        <v>43972.568749999999</v>
      </c>
      <c r="C63" s="208" t="s">
        <v>44</v>
      </c>
      <c r="D63" s="10">
        <v>2900.69</v>
      </c>
      <c r="E63" s="10">
        <v>7.12</v>
      </c>
      <c r="F63" s="10">
        <v>596.94000000000005</v>
      </c>
      <c r="G63" s="10">
        <v>2913.15</v>
      </c>
      <c r="H63" s="10">
        <v>7.91</v>
      </c>
      <c r="I63" s="10">
        <v>22893.17</v>
      </c>
      <c r="J63" s="9">
        <v>991.65</v>
      </c>
      <c r="K63" s="10">
        <v>1.63</v>
      </c>
      <c r="L63" s="10">
        <v>125.47</v>
      </c>
      <c r="M63" s="9">
        <v>876.4</v>
      </c>
      <c r="N63" s="10">
        <v>4.46</v>
      </c>
      <c r="O63" s="11">
        <v>2498.69</v>
      </c>
      <c r="P63" s="10">
        <v>809.99</v>
      </c>
      <c r="Q63" s="10">
        <v>2.91</v>
      </c>
      <c r="R63" s="11">
        <v>441.19</v>
      </c>
      <c r="S63" s="10">
        <v>838.13</v>
      </c>
      <c r="T63" s="10">
        <v>4.28</v>
      </c>
      <c r="U63" s="10">
        <v>76.599999999999994</v>
      </c>
      <c r="V63" s="9">
        <v>69.81754385964912</v>
      </c>
      <c r="W63" s="10">
        <v>2677.563742690058</v>
      </c>
      <c r="X63" s="10">
        <v>2747.3812865497071</v>
      </c>
      <c r="Y63" s="10">
        <v>107.23931623931624</v>
      </c>
      <c r="Z63" s="10">
        <v>1561.6812499999999</v>
      </c>
      <c r="AA63" s="33">
        <v>157.56785714285715</v>
      </c>
      <c r="AB63" s="58">
        <v>40.315789473684212</v>
      </c>
      <c r="AC63" s="10">
        <v>59.542064074009296</v>
      </c>
      <c r="AD63" s="10">
        <v>2.3241223451708137</v>
      </c>
      <c r="AE63" s="10">
        <v>33.845220357984914</v>
      </c>
      <c r="AF63" s="10">
        <v>3.4148574469569168</v>
      </c>
      <c r="AG63" s="11">
        <v>0.87373577587806139</v>
      </c>
      <c r="AH63" s="181"/>
      <c r="AI63" s="25"/>
      <c r="AJ63" s="25"/>
    </row>
    <row r="64" spans="1:36" s="2" customFormat="1" ht="18.5" x14ac:dyDescent="0.35">
      <c r="A64" s="273">
        <v>43972</v>
      </c>
      <c r="B64" s="203">
        <v>43972.574999999997</v>
      </c>
      <c r="C64" s="208" t="s">
        <v>45</v>
      </c>
      <c r="D64" s="10">
        <v>2900</v>
      </c>
      <c r="E64" s="10">
        <v>6.44</v>
      </c>
      <c r="F64" s="10">
        <v>467.84</v>
      </c>
      <c r="G64" s="10">
        <v>2912.94</v>
      </c>
      <c r="H64" s="10">
        <v>6.49</v>
      </c>
      <c r="I64" s="10">
        <v>16866.099999999999</v>
      </c>
      <c r="J64" s="9">
        <v>991.64</v>
      </c>
      <c r="K64" s="10">
        <v>2.2400000000000002</v>
      </c>
      <c r="L64" s="10">
        <v>143.6</v>
      </c>
      <c r="M64" s="9">
        <v>876.43</v>
      </c>
      <c r="N64" s="10">
        <v>4.38</v>
      </c>
      <c r="O64" s="11">
        <v>1922.19</v>
      </c>
      <c r="P64" s="10">
        <v>810.11</v>
      </c>
      <c r="Q64" s="10">
        <v>3.3</v>
      </c>
      <c r="R64" s="11">
        <v>361.17</v>
      </c>
      <c r="S64" s="10">
        <v>837.66</v>
      </c>
      <c r="T64" s="10">
        <v>1.1399999999999999</v>
      </c>
      <c r="U64" s="10">
        <v>14.67</v>
      </c>
      <c r="V64" s="9">
        <v>54.718128654970755</v>
      </c>
      <c r="W64" s="10">
        <v>1972.6432748538009</v>
      </c>
      <c r="X64" s="10">
        <v>2027.3614035087717</v>
      </c>
      <c r="Y64" s="10">
        <v>122.73504273504274</v>
      </c>
      <c r="Z64" s="10">
        <v>1201.3687499999999</v>
      </c>
      <c r="AA64" s="33">
        <v>128.98928571428573</v>
      </c>
      <c r="AB64" s="58">
        <v>7.7210526315789476</v>
      </c>
      <c r="AC64" s="10">
        <v>58.120968494988709</v>
      </c>
      <c r="AD64" s="10">
        <v>3.5186028202413935</v>
      </c>
      <c r="AE64" s="10">
        <v>34.44117814848785</v>
      </c>
      <c r="AF64" s="10">
        <v>3.6979012218620753</v>
      </c>
      <c r="AG64" s="11">
        <v>0.22134931441995767</v>
      </c>
      <c r="AH64" s="181"/>
      <c r="AI64" s="25"/>
      <c r="AJ64" s="25"/>
    </row>
    <row r="65" spans="1:36" s="2" customFormat="1" ht="18.5" x14ac:dyDescent="0.35">
      <c r="A65" s="273">
        <v>43972</v>
      </c>
      <c r="B65" s="203">
        <v>43972.587500000001</v>
      </c>
      <c r="C65" s="208" t="s">
        <v>46</v>
      </c>
      <c r="D65" s="10">
        <v>2900.48</v>
      </c>
      <c r="E65" s="10">
        <v>3.85</v>
      </c>
      <c r="F65" s="10">
        <v>177.4</v>
      </c>
      <c r="G65" s="10">
        <v>2912.77</v>
      </c>
      <c r="H65" s="10">
        <v>6.18</v>
      </c>
      <c r="I65" s="10">
        <v>4052.53</v>
      </c>
      <c r="J65" s="9">
        <v>991.54</v>
      </c>
      <c r="K65" s="10">
        <v>3.54</v>
      </c>
      <c r="L65" s="10">
        <v>43.84</v>
      </c>
      <c r="M65" s="9">
        <v>876.16</v>
      </c>
      <c r="N65" s="10">
        <v>4.3600000000000003</v>
      </c>
      <c r="O65" s="11">
        <v>525.51</v>
      </c>
      <c r="P65" s="10">
        <v>810.4</v>
      </c>
      <c r="Q65" s="10">
        <v>4.38</v>
      </c>
      <c r="R65" s="11">
        <v>85.28</v>
      </c>
      <c r="S65" s="10">
        <v>837.51</v>
      </c>
      <c r="T65" s="10">
        <v>1.42</v>
      </c>
      <c r="U65" s="10">
        <v>12.57</v>
      </c>
      <c r="V65" s="9">
        <v>20.748538011695906</v>
      </c>
      <c r="W65" s="10">
        <v>473.98011695906433</v>
      </c>
      <c r="X65" s="10">
        <v>494.72865497076026</v>
      </c>
      <c r="Y65" s="10">
        <v>37.470085470085472</v>
      </c>
      <c r="Z65" s="10">
        <v>328.44374999999997</v>
      </c>
      <c r="AA65" s="33">
        <v>30.457142857142859</v>
      </c>
      <c r="AB65" s="58">
        <v>6.6157894736842113</v>
      </c>
      <c r="AC65" s="10">
        <v>55.109742176791229</v>
      </c>
      <c r="AD65" s="10">
        <v>4.1739380342155163</v>
      </c>
      <c r="AE65" s="10">
        <v>36.586622182109622</v>
      </c>
      <c r="AF65" s="10">
        <v>3.3927391782027345</v>
      </c>
      <c r="AG65" s="11">
        <v>0.73695842868089934</v>
      </c>
      <c r="AH65" s="181"/>
      <c r="AI65" s="25"/>
      <c r="AJ65" s="25"/>
    </row>
    <row r="66" spans="1:36" s="2" customFormat="1" ht="18.5" x14ac:dyDescent="0.35">
      <c r="A66" s="274">
        <v>43972</v>
      </c>
      <c r="B66" s="204">
        <v>43972.603472222225</v>
      </c>
      <c r="C66" s="28" t="s">
        <v>62</v>
      </c>
      <c r="D66" s="30">
        <v>2900.21</v>
      </c>
      <c r="E66" s="30">
        <v>6.3</v>
      </c>
      <c r="F66" s="30">
        <v>58.99</v>
      </c>
      <c r="G66" s="30">
        <v>2912.81</v>
      </c>
      <c r="H66" s="30">
        <v>6.06</v>
      </c>
      <c r="I66" s="30">
        <v>2127.23</v>
      </c>
      <c r="J66" s="29">
        <v>990.93</v>
      </c>
      <c r="K66" s="30">
        <v>0.96</v>
      </c>
      <c r="L66" s="30">
        <v>13.7</v>
      </c>
      <c r="M66" s="29">
        <v>876.44</v>
      </c>
      <c r="N66" s="30">
        <v>3.67</v>
      </c>
      <c r="O66" s="31">
        <v>280.83999999999997</v>
      </c>
      <c r="P66" s="30">
        <v>810</v>
      </c>
      <c r="Q66" s="30">
        <v>3.54</v>
      </c>
      <c r="R66" s="31">
        <v>52.75</v>
      </c>
      <c r="S66" s="30" t="s">
        <v>76</v>
      </c>
      <c r="T66" s="30" t="s">
        <v>76</v>
      </c>
      <c r="U66" s="30" t="s">
        <v>76</v>
      </c>
      <c r="V66" s="29">
        <v>6.8994152046783626</v>
      </c>
      <c r="W66" s="30">
        <v>248.7988304093567</v>
      </c>
      <c r="X66" s="30">
        <v>255.69824561403505</v>
      </c>
      <c r="Y66" s="30">
        <v>11.709401709401709</v>
      </c>
      <c r="Z66" s="30">
        <v>175.52499999999998</v>
      </c>
      <c r="AA66" s="70">
        <v>18.839285714285715</v>
      </c>
      <c r="AB66" s="59">
        <v>0</v>
      </c>
      <c r="AC66" s="30">
        <v>55.373275706028423</v>
      </c>
      <c r="AD66" s="30">
        <v>2.5357543132542788</v>
      </c>
      <c r="AE66" s="30">
        <v>38.011188520126282</v>
      </c>
      <c r="AF66" s="30">
        <v>4.0797814605910059</v>
      </c>
      <c r="AG66" s="31">
        <v>0</v>
      </c>
      <c r="AH66" s="181"/>
      <c r="AI66" s="25"/>
      <c r="AJ66" s="25"/>
    </row>
    <row r="67" spans="1:36" ht="18.5" x14ac:dyDescent="0.35">
      <c r="A67" s="275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10"/>
      <c r="W67" s="10"/>
      <c r="X67" s="10"/>
      <c r="Y67" s="10"/>
      <c r="Z67" s="10"/>
      <c r="AA67" s="33"/>
      <c r="AB67" s="33"/>
      <c r="AC67" s="10"/>
      <c r="AD67" s="10"/>
      <c r="AE67" s="10"/>
      <c r="AF67" s="10"/>
      <c r="AG67" s="10"/>
      <c r="AH67" s="113"/>
      <c r="AI67" s="113"/>
      <c r="AJ67" s="113"/>
    </row>
    <row r="68" spans="1:36" x14ac:dyDescent="0.35">
      <c r="A68" s="275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H68" s="113"/>
      <c r="AI68" s="113"/>
      <c r="AJ68" s="113"/>
    </row>
    <row r="69" spans="1:36" s="2" customFormat="1" ht="18.5" x14ac:dyDescent="0.35">
      <c r="A69" s="272">
        <v>43973</v>
      </c>
      <c r="B69" s="202">
        <v>43973.420138888891</v>
      </c>
      <c r="C69" s="6" t="s">
        <v>12</v>
      </c>
      <c r="D69" s="20">
        <v>2900.43</v>
      </c>
      <c r="E69" s="20">
        <v>7.11</v>
      </c>
      <c r="F69" s="20">
        <v>39.619999999999997</v>
      </c>
      <c r="G69" s="20">
        <v>2912.87</v>
      </c>
      <c r="H69" s="20">
        <v>6.24</v>
      </c>
      <c r="I69" s="20">
        <v>1287.5</v>
      </c>
      <c r="J69" s="19">
        <v>990.56</v>
      </c>
      <c r="K69" s="20">
        <v>1.56</v>
      </c>
      <c r="L69" s="20">
        <v>23</v>
      </c>
      <c r="M69" s="19">
        <v>876.41</v>
      </c>
      <c r="N69" s="20">
        <v>3.66</v>
      </c>
      <c r="O69" s="21">
        <v>151.1</v>
      </c>
      <c r="P69" s="20">
        <v>808.48</v>
      </c>
      <c r="Q69" s="20">
        <v>1.17</v>
      </c>
      <c r="R69" s="21">
        <v>13.4</v>
      </c>
      <c r="S69" s="20" t="s">
        <v>76</v>
      </c>
      <c r="T69" s="20" t="s">
        <v>76</v>
      </c>
      <c r="U69" s="20" t="s">
        <v>76</v>
      </c>
      <c r="V69" s="19">
        <v>4.6339181286549698</v>
      </c>
      <c r="W69" s="20">
        <v>150.58479532163742</v>
      </c>
      <c r="X69" s="20">
        <v>155.2187134502924</v>
      </c>
      <c r="Y69" s="20">
        <v>19.658119658119659</v>
      </c>
      <c r="Z69" s="20">
        <v>94.437499999999986</v>
      </c>
      <c r="AA69" s="69">
        <v>4.7857142857142865</v>
      </c>
      <c r="AB69" s="57" t="e">
        <v>#VALUE!</v>
      </c>
      <c r="AC69" s="20" t="e">
        <v>#VALUE!</v>
      </c>
      <c r="AD69" s="20" t="e">
        <v>#VALUE!</v>
      </c>
      <c r="AE69" s="20" t="e">
        <v>#VALUE!</v>
      </c>
      <c r="AF69" s="20" t="e">
        <v>#VALUE!</v>
      </c>
      <c r="AG69" s="21" t="e">
        <v>#VALUE!</v>
      </c>
      <c r="AH69" s="181"/>
      <c r="AI69" s="25"/>
      <c r="AJ69" s="25"/>
    </row>
    <row r="70" spans="1:36" s="2" customFormat="1" ht="18.5" x14ac:dyDescent="0.35">
      <c r="A70" s="273">
        <v>43973</v>
      </c>
      <c r="B70" s="203">
        <v>43973.43472222222</v>
      </c>
      <c r="C70" s="14" t="s">
        <v>13</v>
      </c>
      <c r="D70" s="10">
        <v>2900.13</v>
      </c>
      <c r="E70" s="10">
        <v>7.78</v>
      </c>
      <c r="F70" s="10">
        <v>550.66</v>
      </c>
      <c r="G70" s="10">
        <v>2913.38</v>
      </c>
      <c r="H70" s="10">
        <v>8.2799999999999994</v>
      </c>
      <c r="I70" s="10">
        <v>14698.07</v>
      </c>
      <c r="J70" s="9">
        <v>991.38</v>
      </c>
      <c r="K70" s="10">
        <v>2.2000000000000002</v>
      </c>
      <c r="L70" s="10">
        <v>132.6</v>
      </c>
      <c r="M70" s="9">
        <v>876.4</v>
      </c>
      <c r="N70" s="10">
        <v>3.72</v>
      </c>
      <c r="O70" s="11">
        <v>1546.19</v>
      </c>
      <c r="P70" s="10">
        <v>810.12</v>
      </c>
      <c r="Q70" s="10">
        <v>3.07</v>
      </c>
      <c r="R70" s="11">
        <v>318.24</v>
      </c>
      <c r="S70" s="10">
        <v>837.01</v>
      </c>
      <c r="T70" s="10">
        <v>3.66</v>
      </c>
      <c r="U70" s="10">
        <v>66.17</v>
      </c>
      <c r="V70" s="9">
        <v>64.404678362573094</v>
      </c>
      <c r="W70" s="10">
        <v>1719.0725146198829</v>
      </c>
      <c r="X70" s="10">
        <v>1783.477192982456</v>
      </c>
      <c r="Y70" s="10">
        <v>113.33333333333333</v>
      </c>
      <c r="Z70" s="10">
        <v>966.36874999999998</v>
      </c>
      <c r="AA70" s="33">
        <v>113.65714285714287</v>
      </c>
      <c r="AB70" s="58">
        <v>34.826315789473689</v>
      </c>
      <c r="AC70" s="10">
        <v>59.219021183151142</v>
      </c>
      <c r="AD70" s="10">
        <v>3.7631482442454853</v>
      </c>
      <c r="AE70" s="10">
        <v>32.087548807554747</v>
      </c>
      <c r="AF70" s="10">
        <v>3.7739000963719009</v>
      </c>
      <c r="AG70" s="11">
        <v>1.1563816686767359</v>
      </c>
      <c r="AH70" s="181"/>
      <c r="AI70" s="25"/>
      <c r="AJ70" s="25"/>
    </row>
    <row r="71" spans="1:36" s="2" customFormat="1" ht="18.5" x14ac:dyDescent="0.35">
      <c r="A71" s="273">
        <v>43973</v>
      </c>
      <c r="B71" s="203">
        <v>43973.444444444445</v>
      </c>
      <c r="C71" s="27" t="s">
        <v>14</v>
      </c>
      <c r="D71" s="185">
        <v>2901.37</v>
      </c>
      <c r="E71" s="185">
        <v>12.96</v>
      </c>
      <c r="F71" s="185">
        <v>716.96</v>
      </c>
      <c r="G71" s="185">
        <v>2912.89</v>
      </c>
      <c r="H71" s="185">
        <v>5.84</v>
      </c>
      <c r="I71" s="185">
        <v>3113.38</v>
      </c>
      <c r="J71" s="191">
        <v>992.46</v>
      </c>
      <c r="K71" s="192">
        <v>2.61</v>
      </c>
      <c r="L71" s="192">
        <v>54.83</v>
      </c>
      <c r="M71" s="191">
        <v>876.42</v>
      </c>
      <c r="N71" s="192">
        <v>4.46</v>
      </c>
      <c r="O71" s="193">
        <v>482.51</v>
      </c>
      <c r="P71" s="192">
        <v>810.53</v>
      </c>
      <c r="Q71" s="192">
        <v>4.67</v>
      </c>
      <c r="R71" s="193">
        <v>140.16</v>
      </c>
      <c r="S71" s="185">
        <v>837.58</v>
      </c>
      <c r="T71" s="185">
        <v>8.1</v>
      </c>
      <c r="U71" s="185">
        <v>78.36</v>
      </c>
      <c r="V71" s="9">
        <v>83.854970760233911</v>
      </c>
      <c r="W71" s="10">
        <v>364.13801169590641</v>
      </c>
      <c r="X71" s="10">
        <v>447.99298245614034</v>
      </c>
      <c r="Y71" s="10">
        <v>46.863247863247864</v>
      </c>
      <c r="Z71" s="10">
        <v>301.56874999999997</v>
      </c>
      <c r="AA71" s="33">
        <v>50.057142857142857</v>
      </c>
      <c r="AB71" s="58">
        <v>41.242105263157896</v>
      </c>
      <c r="AC71" s="10">
        <v>50.46533237507289</v>
      </c>
      <c r="AD71" s="10">
        <v>5.2790321996299685</v>
      </c>
      <c r="AE71" s="10">
        <v>33.970994633102805</v>
      </c>
      <c r="AF71" s="10">
        <v>5.6388167916883312</v>
      </c>
      <c r="AG71" s="11">
        <v>4.6458240005060141</v>
      </c>
      <c r="AH71" s="181"/>
      <c r="AI71" s="25"/>
      <c r="AJ71" s="25"/>
    </row>
    <row r="72" spans="1:36" s="2" customFormat="1" ht="18.5" x14ac:dyDescent="0.35">
      <c r="A72" s="273">
        <v>43973</v>
      </c>
      <c r="B72" s="203">
        <v>43973.462500000001</v>
      </c>
      <c r="C72" s="27" t="s">
        <v>15</v>
      </c>
      <c r="D72" s="10">
        <v>2900.78</v>
      </c>
      <c r="E72" s="10">
        <v>5.2</v>
      </c>
      <c r="F72" s="10">
        <v>118.38</v>
      </c>
      <c r="G72" s="10">
        <v>2912.86</v>
      </c>
      <c r="H72" s="10">
        <v>6.3</v>
      </c>
      <c r="I72" s="10">
        <v>3991.13</v>
      </c>
      <c r="J72" s="9">
        <v>991.84</v>
      </c>
      <c r="K72" s="10">
        <v>4.74</v>
      </c>
      <c r="L72" s="10">
        <v>107.53</v>
      </c>
      <c r="M72" s="9">
        <v>876.39</v>
      </c>
      <c r="N72" s="10">
        <v>4.32</v>
      </c>
      <c r="O72" s="11">
        <v>517.13</v>
      </c>
      <c r="P72" s="10">
        <v>810.04</v>
      </c>
      <c r="Q72" s="10">
        <v>3.71</v>
      </c>
      <c r="R72" s="11">
        <v>121.14</v>
      </c>
      <c r="S72" s="10">
        <v>839.76</v>
      </c>
      <c r="T72" s="10">
        <v>3.61</v>
      </c>
      <c r="U72" s="10">
        <v>64.680000000000007</v>
      </c>
      <c r="V72" s="9">
        <v>13.845614035087717</v>
      </c>
      <c r="W72" s="10">
        <v>466.7988304093567</v>
      </c>
      <c r="X72" s="10">
        <v>480.64444444444439</v>
      </c>
      <c r="Y72" s="10">
        <v>91.90598290598291</v>
      </c>
      <c r="Z72" s="10">
        <v>323.20624999999995</v>
      </c>
      <c r="AA72" s="33">
        <v>43.26428571428572</v>
      </c>
      <c r="AB72" s="58">
        <v>34.0421052631579</v>
      </c>
      <c r="AC72" s="10">
        <v>49.394994023397935</v>
      </c>
      <c r="AD72" s="10">
        <v>9.4450180977391138</v>
      </c>
      <c r="AE72" s="10">
        <v>33.215344464301104</v>
      </c>
      <c r="AF72" s="10">
        <v>4.4461954340361363</v>
      </c>
      <c r="AG72" s="11">
        <v>3.4984479805257096</v>
      </c>
      <c r="AH72" s="181"/>
      <c r="AI72" s="25"/>
      <c r="AJ72" s="25"/>
    </row>
    <row r="73" spans="1:36" s="2" customFormat="1" ht="18.5" x14ac:dyDescent="0.35">
      <c r="A73" s="273">
        <v>43973</v>
      </c>
      <c r="B73" s="203">
        <v>43973.469444444447</v>
      </c>
      <c r="C73" s="27" t="s">
        <v>16</v>
      </c>
      <c r="D73" s="10">
        <v>2900.79</v>
      </c>
      <c r="E73" s="10">
        <v>3.86</v>
      </c>
      <c r="F73" s="10">
        <v>163.19</v>
      </c>
      <c r="G73" s="10">
        <v>2912.88</v>
      </c>
      <c r="H73" s="10">
        <v>6.44</v>
      </c>
      <c r="I73" s="10">
        <v>11976.67</v>
      </c>
      <c r="J73" s="9">
        <v>991.46</v>
      </c>
      <c r="K73" s="10">
        <v>2.13</v>
      </c>
      <c r="L73" s="10">
        <v>111.35</v>
      </c>
      <c r="M73" s="9">
        <v>876.29</v>
      </c>
      <c r="N73" s="10">
        <v>4</v>
      </c>
      <c r="O73" s="11">
        <v>1294.3399999999999</v>
      </c>
      <c r="P73" s="10">
        <v>810.08</v>
      </c>
      <c r="Q73" s="10">
        <v>3.69</v>
      </c>
      <c r="R73" s="11">
        <v>281.11</v>
      </c>
      <c r="S73" s="10">
        <v>839.04</v>
      </c>
      <c r="T73" s="10">
        <v>5.49</v>
      </c>
      <c r="U73" s="10">
        <v>43.83</v>
      </c>
      <c r="V73" s="9">
        <v>19.086549707602337</v>
      </c>
      <c r="W73" s="10">
        <v>1400.7801169590641</v>
      </c>
      <c r="X73" s="10">
        <v>1419.8666666666666</v>
      </c>
      <c r="Y73" s="10">
        <v>95.17094017094017</v>
      </c>
      <c r="Z73" s="10">
        <v>808.96249999999986</v>
      </c>
      <c r="AA73" s="33">
        <v>100.39642857142859</v>
      </c>
      <c r="AB73" s="58">
        <v>23.068421052631578</v>
      </c>
      <c r="AC73" s="10">
        <v>58.013769019164506</v>
      </c>
      <c r="AD73" s="10">
        <v>3.8885516999814405</v>
      </c>
      <c r="AE73" s="10">
        <v>33.053077955793405</v>
      </c>
      <c r="AF73" s="10">
        <v>4.1020578581265195</v>
      </c>
      <c r="AG73" s="11">
        <v>0.94254346693412561</v>
      </c>
      <c r="AH73" s="181"/>
      <c r="AI73" s="25"/>
      <c r="AJ73" s="25"/>
    </row>
    <row r="74" spans="1:36" s="2" customFormat="1" ht="18.5" x14ac:dyDescent="0.35">
      <c r="A74" s="273">
        <v>43973</v>
      </c>
      <c r="B74" s="203">
        <v>43912.50277777778</v>
      </c>
      <c r="C74" s="14" t="s">
        <v>17</v>
      </c>
      <c r="D74" s="10">
        <v>2900.05</v>
      </c>
      <c r="E74" s="10">
        <v>7.23</v>
      </c>
      <c r="F74" s="10">
        <v>564.67999999999995</v>
      </c>
      <c r="G74" s="10">
        <v>2913.44</v>
      </c>
      <c r="H74" s="10">
        <v>8.08</v>
      </c>
      <c r="I74" s="10">
        <v>16223.82</v>
      </c>
      <c r="J74" s="9">
        <v>991.62</v>
      </c>
      <c r="K74" s="10">
        <v>3.56</v>
      </c>
      <c r="L74" s="10">
        <v>184.43</v>
      </c>
      <c r="M74" s="9">
        <v>876.42</v>
      </c>
      <c r="N74" s="10">
        <v>4.01</v>
      </c>
      <c r="O74" s="11">
        <v>1813.11</v>
      </c>
      <c r="P74" s="10">
        <v>810.22</v>
      </c>
      <c r="Q74" s="10">
        <v>3.44</v>
      </c>
      <c r="R74" s="11">
        <v>388.42</v>
      </c>
      <c r="S74" s="10">
        <v>835.64</v>
      </c>
      <c r="T74" s="10">
        <v>3.29</v>
      </c>
      <c r="U74" s="10">
        <v>46.55</v>
      </c>
      <c r="V74" s="9">
        <v>66.044444444444437</v>
      </c>
      <c r="W74" s="10">
        <v>1897.5228070175438</v>
      </c>
      <c r="X74" s="10">
        <v>1963.5672514619882</v>
      </c>
      <c r="Y74" s="10">
        <v>157.63247863247864</v>
      </c>
      <c r="Z74" s="10">
        <v>1133.1937499999999</v>
      </c>
      <c r="AA74" s="33">
        <v>138.72142857142859</v>
      </c>
      <c r="AB74" s="58">
        <v>24.5</v>
      </c>
      <c r="AC74" s="10">
        <v>57.454315478407395</v>
      </c>
      <c r="AD74" s="10">
        <v>4.6123534349284618</v>
      </c>
      <c r="AE74" s="10">
        <v>33.157444015316372</v>
      </c>
      <c r="AF74" s="10">
        <v>4.0590128577587485</v>
      </c>
      <c r="AG74" s="11">
        <v>0.71687421358902759</v>
      </c>
      <c r="AH74" s="181"/>
    </row>
    <row r="75" spans="1:36" s="2" customFormat="1" ht="18.5" x14ac:dyDescent="0.35">
      <c r="A75" s="273">
        <v>43973</v>
      </c>
      <c r="B75" s="203">
        <v>43912.507638888892</v>
      </c>
      <c r="C75" s="14" t="s">
        <v>18</v>
      </c>
      <c r="D75" s="10">
        <v>2900.06</v>
      </c>
      <c r="E75" s="10">
        <v>5.08</v>
      </c>
      <c r="F75" s="10">
        <v>117.93</v>
      </c>
      <c r="G75" s="10">
        <v>2912.82</v>
      </c>
      <c r="H75" s="10">
        <v>5.97</v>
      </c>
      <c r="I75" s="10">
        <v>4153.3900000000003</v>
      </c>
      <c r="J75" s="9">
        <v>991.88</v>
      </c>
      <c r="K75" s="10">
        <v>5.42</v>
      </c>
      <c r="L75" s="10">
        <v>106.6</v>
      </c>
      <c r="M75" s="9">
        <v>876.36</v>
      </c>
      <c r="N75" s="10">
        <v>3.26</v>
      </c>
      <c r="O75" s="11">
        <v>512.09</v>
      </c>
      <c r="P75" s="10">
        <v>810.16</v>
      </c>
      <c r="Q75" s="10">
        <v>3.84</v>
      </c>
      <c r="R75" s="11">
        <v>148.69999999999999</v>
      </c>
      <c r="S75" s="10">
        <v>837.84</v>
      </c>
      <c r="T75" s="10">
        <v>2.65</v>
      </c>
      <c r="U75" s="10">
        <v>24.24</v>
      </c>
      <c r="V75" s="9">
        <v>13.792982456140351</v>
      </c>
      <c r="W75" s="10">
        <v>485.77660818713451</v>
      </c>
      <c r="X75" s="10">
        <v>499.56959064327486</v>
      </c>
      <c r="Y75" s="10">
        <v>91.111111111111114</v>
      </c>
      <c r="Z75" s="10">
        <v>320.05624999999998</v>
      </c>
      <c r="AA75" s="33">
        <v>53.107142857142854</v>
      </c>
      <c r="AB75" s="58">
        <v>12.757894736842106</v>
      </c>
      <c r="AC75" s="10">
        <v>51.15385756858926</v>
      </c>
      <c r="AD75" s="10">
        <v>9.3294005239436597</v>
      </c>
      <c r="AE75" s="10">
        <v>32.772434778015828</v>
      </c>
      <c r="AF75" s="10">
        <v>5.4379515336209918</v>
      </c>
      <c r="AG75" s="11">
        <v>1.3063555958302622</v>
      </c>
      <c r="AH75" s="181"/>
    </row>
    <row r="76" spans="1:36" s="2" customFormat="1" ht="18.5" x14ac:dyDescent="0.35">
      <c r="A76" s="273">
        <v>43973</v>
      </c>
      <c r="B76" s="203">
        <v>43912.522222222222</v>
      </c>
      <c r="C76" s="14" t="s">
        <v>19</v>
      </c>
      <c r="D76" s="10">
        <v>2900.57</v>
      </c>
      <c r="E76" s="10">
        <v>5.55</v>
      </c>
      <c r="F76" s="10">
        <v>98.77</v>
      </c>
      <c r="G76" s="10">
        <v>2912.85</v>
      </c>
      <c r="H76" s="10">
        <v>5.74</v>
      </c>
      <c r="I76" s="10">
        <v>5093.09</v>
      </c>
      <c r="J76" s="9">
        <v>991.93</v>
      </c>
      <c r="K76" s="10">
        <v>4.43</v>
      </c>
      <c r="L76" s="10">
        <v>154.93</v>
      </c>
      <c r="M76" s="9">
        <v>876.39</v>
      </c>
      <c r="N76" s="10">
        <v>3.67</v>
      </c>
      <c r="O76" s="11">
        <v>654.12</v>
      </c>
      <c r="P76" s="10">
        <v>809.92</v>
      </c>
      <c r="Q76" s="10">
        <v>3.17</v>
      </c>
      <c r="R76" s="11">
        <v>144.59</v>
      </c>
      <c r="S76" s="10">
        <v>837.26</v>
      </c>
      <c r="T76" s="10">
        <v>1.1000000000000001</v>
      </c>
      <c r="U76" s="10">
        <v>22.9</v>
      </c>
      <c r="V76" s="9">
        <v>11.55204678362573</v>
      </c>
      <c r="W76" s="10">
        <v>595.68304093567247</v>
      </c>
      <c r="X76" s="10">
        <v>607.23508771929824</v>
      </c>
      <c r="Y76" s="10">
        <v>132.41880341880344</v>
      </c>
      <c r="Z76" s="10">
        <v>408.82499999999999</v>
      </c>
      <c r="AA76" s="33">
        <v>51.63928571428572</v>
      </c>
      <c r="AB76" s="58">
        <v>12.052631578947368</v>
      </c>
      <c r="AC76" s="10">
        <v>50.094845008280529</v>
      </c>
      <c r="AD76" s="10">
        <v>10.92410430095789</v>
      </c>
      <c r="AE76" s="10">
        <v>33.726682506820865</v>
      </c>
      <c r="AF76" s="10">
        <v>4.2600667624649295</v>
      </c>
      <c r="AG76" s="11">
        <v>0.99430142147579281</v>
      </c>
      <c r="AH76" s="181"/>
    </row>
    <row r="77" spans="1:36" s="2" customFormat="1" ht="18.5" x14ac:dyDescent="0.35">
      <c r="A77" s="273">
        <v>43973</v>
      </c>
      <c r="B77" s="203">
        <v>43973.561111111114</v>
      </c>
      <c r="C77" s="14" t="s">
        <v>20</v>
      </c>
      <c r="D77" s="10">
        <v>2900.89</v>
      </c>
      <c r="E77" s="10">
        <v>6.36</v>
      </c>
      <c r="F77" s="10">
        <v>123.05</v>
      </c>
      <c r="G77" s="10">
        <v>2913</v>
      </c>
      <c r="H77" s="10">
        <v>5.98</v>
      </c>
      <c r="I77" s="10">
        <v>3209.34</v>
      </c>
      <c r="J77" s="9">
        <v>991.59</v>
      </c>
      <c r="K77" s="10">
        <v>2.56</v>
      </c>
      <c r="L77" s="10">
        <v>68.03</v>
      </c>
      <c r="M77" s="9">
        <v>876.56</v>
      </c>
      <c r="N77" s="10">
        <v>3.78</v>
      </c>
      <c r="O77" s="11">
        <v>403.62</v>
      </c>
      <c r="P77" s="10">
        <v>809.96</v>
      </c>
      <c r="Q77" s="10">
        <v>3.35</v>
      </c>
      <c r="R77" s="11">
        <v>85.73</v>
      </c>
      <c r="S77" s="10">
        <v>837.92</v>
      </c>
      <c r="T77" s="10">
        <v>0.11</v>
      </c>
      <c r="U77" s="10">
        <v>7.55</v>
      </c>
      <c r="V77" s="9">
        <v>14.391812865497075</v>
      </c>
      <c r="W77" s="10">
        <v>375.3614035087719</v>
      </c>
      <c r="X77" s="10">
        <v>389.75321637426896</v>
      </c>
      <c r="Y77" s="10">
        <v>58.145299145299148</v>
      </c>
      <c r="Z77" s="10">
        <v>252.26249999999999</v>
      </c>
      <c r="AA77" s="33">
        <v>30.617857142857147</v>
      </c>
      <c r="AB77" s="58">
        <v>3.9736842105263159</v>
      </c>
      <c r="AC77" s="10">
        <v>53.045506644172512</v>
      </c>
      <c r="AD77" s="10">
        <v>7.9135892214871513</v>
      </c>
      <c r="AE77" s="10">
        <v>34.332987022680008</v>
      </c>
      <c r="AF77" s="10">
        <v>4.167097733305523</v>
      </c>
      <c r="AG77" s="11">
        <v>0.54081937835480276</v>
      </c>
      <c r="AH77" s="181"/>
    </row>
    <row r="78" spans="1:36" s="2" customFormat="1" ht="18.5" x14ac:dyDescent="0.35">
      <c r="A78" s="274">
        <v>43973</v>
      </c>
      <c r="B78" s="204">
        <v>43973.568055555559</v>
      </c>
      <c r="C78" s="28" t="s">
        <v>21</v>
      </c>
      <c r="D78" s="184">
        <v>2900.18</v>
      </c>
      <c r="E78" s="184">
        <v>6.89</v>
      </c>
      <c r="F78" s="184">
        <v>399.53</v>
      </c>
      <c r="G78" s="184">
        <v>2912.88</v>
      </c>
      <c r="H78" s="184">
        <v>6.23</v>
      </c>
      <c r="I78" s="184">
        <v>5588.54</v>
      </c>
      <c r="J78" s="188">
        <v>991.84</v>
      </c>
      <c r="K78" s="189">
        <v>2.72</v>
      </c>
      <c r="L78" s="189">
        <v>72.13</v>
      </c>
      <c r="M78" s="188">
        <v>876.53</v>
      </c>
      <c r="N78" s="189">
        <v>3.7</v>
      </c>
      <c r="O78" s="190">
        <v>667.08</v>
      </c>
      <c r="P78" s="189">
        <v>810</v>
      </c>
      <c r="Q78" s="189">
        <v>3.43</v>
      </c>
      <c r="R78" s="190">
        <v>160.07</v>
      </c>
      <c r="S78" s="184">
        <v>839.86</v>
      </c>
      <c r="T78" s="184">
        <v>1.4</v>
      </c>
      <c r="U78" s="184">
        <v>21.02</v>
      </c>
      <c r="V78" s="29">
        <v>46.728654970760225</v>
      </c>
      <c r="W78" s="30">
        <v>653.63040935672507</v>
      </c>
      <c r="X78" s="30">
        <v>700.35906432748527</v>
      </c>
      <c r="Y78" s="30">
        <v>61.649572649572647</v>
      </c>
      <c r="Z78" s="30">
        <v>416.92500000000001</v>
      </c>
      <c r="AA78" s="70">
        <v>57.167857142857144</v>
      </c>
      <c r="AB78" s="59">
        <v>11.063157894736843</v>
      </c>
      <c r="AC78" s="30">
        <v>56.156102820596722</v>
      </c>
      <c r="AD78" s="30">
        <v>4.9431783165105587</v>
      </c>
      <c r="AE78" s="30">
        <v>33.429828156731773</v>
      </c>
      <c r="AF78" s="30">
        <v>4.5838259648001571</v>
      </c>
      <c r="AG78" s="31">
        <v>0.88706474136077984</v>
      </c>
    </row>
    <row r="79" spans="1:36" s="2" customFormat="1" ht="18.5" x14ac:dyDescent="0.35">
      <c r="A79" s="284"/>
      <c r="C79" s="25"/>
      <c r="V79" s="10"/>
      <c r="W79" s="10"/>
      <c r="X79" s="10"/>
      <c r="Y79" s="10"/>
      <c r="Z79" s="10"/>
      <c r="AA79" s="10"/>
      <c r="AB79" s="33"/>
      <c r="AC79" s="10"/>
      <c r="AD79" s="10"/>
      <c r="AE79" s="10"/>
      <c r="AF79" s="10"/>
      <c r="AG79" s="10"/>
    </row>
    <row r="80" spans="1:36" s="2" customFormat="1" ht="18.5" x14ac:dyDescent="0.35">
      <c r="A80" s="284"/>
      <c r="C80" s="25"/>
      <c r="V80" s="10"/>
      <c r="W80" s="10"/>
      <c r="X80" s="10"/>
      <c r="Y80" s="10"/>
      <c r="Z80" s="10"/>
      <c r="AA80" s="10"/>
      <c r="AB80" s="33"/>
      <c r="AC80" s="10"/>
      <c r="AD80" s="10"/>
      <c r="AE80" s="10"/>
      <c r="AF80" s="10"/>
      <c r="AG80" s="10"/>
    </row>
    <row r="81" spans="1:50" s="2" customFormat="1" ht="18.5" x14ac:dyDescent="0.35">
      <c r="A81" s="272">
        <v>43974</v>
      </c>
      <c r="B81" s="202">
        <v>43974.418749999997</v>
      </c>
      <c r="C81" s="6" t="s">
        <v>13</v>
      </c>
      <c r="D81" s="20">
        <v>2901.99</v>
      </c>
      <c r="E81" s="20">
        <v>4.84</v>
      </c>
      <c r="F81" s="20">
        <v>96.65</v>
      </c>
      <c r="G81" s="20">
        <v>2912.8</v>
      </c>
      <c r="H81" s="20">
        <v>5.97</v>
      </c>
      <c r="I81" s="20">
        <v>4017.55</v>
      </c>
      <c r="J81" s="19">
        <v>991.99</v>
      </c>
      <c r="K81" s="20">
        <v>2.31</v>
      </c>
      <c r="L81" s="20">
        <v>58.78</v>
      </c>
      <c r="M81" s="19">
        <v>876.35</v>
      </c>
      <c r="N81" s="20">
        <v>3.92</v>
      </c>
      <c r="O81" s="21">
        <v>517.12</v>
      </c>
      <c r="P81" s="20">
        <v>810.24</v>
      </c>
      <c r="Q81" s="20">
        <v>2.15</v>
      </c>
      <c r="R81" s="21">
        <v>100.39</v>
      </c>
      <c r="S81" s="20">
        <v>838.44</v>
      </c>
      <c r="T81" s="20">
        <v>7.46</v>
      </c>
      <c r="U81" s="20">
        <v>102.39</v>
      </c>
      <c r="V81" s="19">
        <v>11.304093567251462</v>
      </c>
      <c r="W81" s="20">
        <v>469.88888888888886</v>
      </c>
      <c r="X81" s="20">
        <v>481.19298245614033</v>
      </c>
      <c r="Y81" s="20">
        <v>50.239316239316246</v>
      </c>
      <c r="Z81" s="20">
        <v>323.2</v>
      </c>
      <c r="AA81" s="69">
        <v>35.853571428571428</v>
      </c>
      <c r="AB81" s="57">
        <v>53.889473684210529</v>
      </c>
      <c r="AC81" s="20">
        <v>50.953573238761905</v>
      </c>
      <c r="AD81" s="20">
        <v>5.3198462421439139</v>
      </c>
      <c r="AE81" s="20">
        <v>34.223680459157336</v>
      </c>
      <c r="AF81" s="20">
        <v>3.796538279365723</v>
      </c>
      <c r="AG81" s="21">
        <v>5.7063617805711297</v>
      </c>
    </row>
    <row r="82" spans="1:50" s="2" customFormat="1" ht="18.5" x14ac:dyDescent="0.35">
      <c r="A82" s="273">
        <v>43974</v>
      </c>
      <c r="B82" s="203">
        <v>43974.426388888889</v>
      </c>
      <c r="C82" s="27" t="s">
        <v>14</v>
      </c>
      <c r="D82" s="10">
        <v>2901.26</v>
      </c>
      <c r="E82" s="10">
        <v>10.8612</v>
      </c>
      <c r="F82" s="10">
        <v>569.81799999999998</v>
      </c>
      <c r="G82" s="10">
        <v>2912.69</v>
      </c>
      <c r="H82" s="10">
        <v>6.0007200000000003</v>
      </c>
      <c r="I82" s="10">
        <v>5099.49</v>
      </c>
      <c r="J82" s="9">
        <v>991.47500000000002</v>
      </c>
      <c r="K82" s="10">
        <v>3.0412499999999998</v>
      </c>
      <c r="L82" s="10">
        <v>111.932</v>
      </c>
      <c r="M82" s="9">
        <v>876.32100000000003</v>
      </c>
      <c r="N82" s="10">
        <v>3.9726499999999998</v>
      </c>
      <c r="O82" s="11">
        <v>867.33699999999999</v>
      </c>
      <c r="P82" s="10">
        <v>810.01199999999994</v>
      </c>
      <c r="Q82" s="10">
        <v>2.7048999999999999</v>
      </c>
      <c r="R82" s="11">
        <v>155.184</v>
      </c>
      <c r="S82" s="10">
        <v>836.63</v>
      </c>
      <c r="T82" s="10">
        <v>3.1630099999999999</v>
      </c>
      <c r="U82" s="10">
        <v>39.720999999999997</v>
      </c>
      <c r="V82" s="9">
        <v>66.645380116959061</v>
      </c>
      <c r="W82" s="10">
        <v>596.43157894736839</v>
      </c>
      <c r="X82" s="10">
        <v>663.07695906432741</v>
      </c>
      <c r="Y82" s="10">
        <v>95.668376068376077</v>
      </c>
      <c r="Z82" s="10">
        <v>542.08562499999994</v>
      </c>
      <c r="AA82" s="33">
        <v>55.422857142857147</v>
      </c>
      <c r="AB82" s="58">
        <v>20.905789473684209</v>
      </c>
      <c r="AC82" s="10">
        <v>48.148156235100885</v>
      </c>
      <c r="AD82" s="10">
        <v>6.9467892900372794</v>
      </c>
      <c r="AE82" s="10">
        <v>39.362585305531958</v>
      </c>
      <c r="AF82" s="10">
        <v>4.0244323803311071</v>
      </c>
      <c r="AG82" s="11">
        <v>1.5180367889987614</v>
      </c>
    </row>
    <row r="83" spans="1:50" s="2" customFormat="1" ht="18.5" x14ac:dyDescent="0.35">
      <c r="A83" s="273">
        <v>43974</v>
      </c>
      <c r="B83" s="203">
        <v>43974.435416666667</v>
      </c>
      <c r="C83" s="27" t="s">
        <v>15</v>
      </c>
      <c r="D83" s="10">
        <v>2900.82</v>
      </c>
      <c r="E83" s="10">
        <v>5.99</v>
      </c>
      <c r="F83" s="10">
        <v>295.08999999999997</v>
      </c>
      <c r="G83" s="10">
        <v>2912.72</v>
      </c>
      <c r="H83" s="10">
        <v>6.05</v>
      </c>
      <c r="I83" s="10">
        <v>6060.54</v>
      </c>
      <c r="J83" s="9">
        <v>991.26</v>
      </c>
      <c r="K83" s="10">
        <v>2.15</v>
      </c>
      <c r="L83" s="10">
        <v>77.91</v>
      </c>
      <c r="M83" s="9">
        <v>876.23</v>
      </c>
      <c r="N83" s="10">
        <v>4.68</v>
      </c>
      <c r="O83" s="11">
        <v>799.59</v>
      </c>
      <c r="P83" s="10">
        <v>810.16</v>
      </c>
      <c r="Q83" s="10">
        <v>2.9</v>
      </c>
      <c r="R83" s="11">
        <v>157.25</v>
      </c>
      <c r="S83" s="10" t="s">
        <v>76</v>
      </c>
      <c r="T83" s="10" t="s">
        <v>76</v>
      </c>
      <c r="U83" s="10" t="s">
        <v>76</v>
      </c>
      <c r="V83" s="9">
        <v>34.513450292397657</v>
      </c>
      <c r="W83" s="10">
        <v>708.83508771929814</v>
      </c>
      <c r="X83" s="10">
        <v>743.34853801169584</v>
      </c>
      <c r="Y83" s="10">
        <v>66.589743589743591</v>
      </c>
      <c r="Z83" s="10">
        <v>499.74374999999998</v>
      </c>
      <c r="AA83" s="33">
        <v>56.160714285714292</v>
      </c>
      <c r="AB83" s="58">
        <v>0</v>
      </c>
      <c r="AC83" s="10">
        <v>54.42416707560794</v>
      </c>
      <c r="AD83" s="10">
        <v>4.8753594650818801</v>
      </c>
      <c r="AE83" s="10">
        <v>36.588674025969389</v>
      </c>
      <c r="AF83" s="10">
        <v>4.1117994333407912</v>
      </c>
      <c r="AG83" s="11">
        <v>0</v>
      </c>
    </row>
    <row r="84" spans="1:50" s="2" customFormat="1" ht="18.5" x14ac:dyDescent="0.35">
      <c r="A84" s="273">
        <v>43974</v>
      </c>
      <c r="B84" s="203">
        <v>43974.442361111112</v>
      </c>
      <c r="C84" s="14" t="s">
        <v>17</v>
      </c>
      <c r="D84" s="10">
        <v>2900.5</v>
      </c>
      <c r="E84" s="10">
        <v>6.86</v>
      </c>
      <c r="F84" s="10">
        <v>399.74</v>
      </c>
      <c r="G84" s="10">
        <v>2913.16</v>
      </c>
      <c r="H84" s="10">
        <v>8.0500000000000007</v>
      </c>
      <c r="I84" s="10">
        <v>19552.57</v>
      </c>
      <c r="J84" s="9">
        <v>991.12</v>
      </c>
      <c r="K84" s="10">
        <v>1.49</v>
      </c>
      <c r="L84" s="10">
        <v>126.79</v>
      </c>
      <c r="M84" s="9">
        <v>876.1</v>
      </c>
      <c r="N84" s="10">
        <v>3.78</v>
      </c>
      <c r="O84" s="11">
        <v>2014.46</v>
      </c>
      <c r="P84" s="10">
        <v>809.87</v>
      </c>
      <c r="Q84" s="10">
        <v>2.74</v>
      </c>
      <c r="R84" s="11">
        <v>374.61</v>
      </c>
      <c r="S84" s="10">
        <v>838.49</v>
      </c>
      <c r="T84" s="10">
        <v>1.9</v>
      </c>
      <c r="U84" s="10">
        <v>45.35</v>
      </c>
      <c r="V84" s="9">
        <v>46.753216374269002</v>
      </c>
      <c r="W84" s="10">
        <v>2286.8502923976607</v>
      </c>
      <c r="X84" s="10">
        <v>2333.6035087719297</v>
      </c>
      <c r="Y84" s="10">
        <v>108.36752136752138</v>
      </c>
      <c r="Z84" s="10">
        <v>1259.0374999999999</v>
      </c>
      <c r="AA84" s="33">
        <v>133.78928571428574</v>
      </c>
      <c r="AB84" s="58">
        <v>23.868421052631582</v>
      </c>
      <c r="AC84" s="10">
        <v>60.476946320261781</v>
      </c>
      <c r="AD84" s="10">
        <v>2.8084191457409782</v>
      </c>
      <c r="AE84" s="10">
        <v>32.628826197971854</v>
      </c>
      <c r="AF84" s="10">
        <v>3.4672417229210635</v>
      </c>
      <c r="AG84" s="11">
        <v>0.61856661310431849</v>
      </c>
    </row>
    <row r="85" spans="1:50" s="2" customFormat="1" ht="18.5" x14ac:dyDescent="0.35">
      <c r="A85" s="273">
        <v>43974</v>
      </c>
      <c r="B85" s="203">
        <v>43974.449305555558</v>
      </c>
      <c r="C85" s="14" t="s">
        <v>18</v>
      </c>
      <c r="D85" s="10">
        <v>2900.86</v>
      </c>
      <c r="E85" s="10">
        <v>4.8</v>
      </c>
      <c r="F85" s="10">
        <v>287.74</v>
      </c>
      <c r="G85" s="10">
        <v>2913.26</v>
      </c>
      <c r="H85" s="10">
        <v>8.02</v>
      </c>
      <c r="I85" s="10">
        <v>15082.9</v>
      </c>
      <c r="J85" s="9">
        <v>991.23</v>
      </c>
      <c r="K85" s="10">
        <v>2.91</v>
      </c>
      <c r="L85" s="10">
        <v>176.17</v>
      </c>
      <c r="M85" s="9">
        <v>876.19</v>
      </c>
      <c r="N85" s="10">
        <v>3.94</v>
      </c>
      <c r="O85" s="11">
        <v>1624.92</v>
      </c>
      <c r="P85" s="10">
        <v>809.89</v>
      </c>
      <c r="Q85" s="10">
        <v>2.4700000000000002</v>
      </c>
      <c r="R85" s="11">
        <v>288.10000000000002</v>
      </c>
      <c r="S85" s="10">
        <v>838.58</v>
      </c>
      <c r="T85" s="10">
        <v>10.48</v>
      </c>
      <c r="U85" s="10">
        <v>135.66999999999999</v>
      </c>
      <c r="V85" s="9">
        <v>33.653801169590643</v>
      </c>
      <c r="W85" s="10">
        <v>1764.081871345029</v>
      </c>
      <c r="X85" s="10">
        <v>1797.7356725146196</v>
      </c>
      <c r="Y85" s="10">
        <v>150.57264957264957</v>
      </c>
      <c r="Z85" s="10">
        <v>1015.575</v>
      </c>
      <c r="AA85" s="33">
        <v>102.89285714285715</v>
      </c>
      <c r="AB85" s="58">
        <v>71.405263157894737</v>
      </c>
      <c r="AC85" s="10">
        <v>57.285906042023491</v>
      </c>
      <c r="AD85" s="10">
        <v>4.7980861634969783</v>
      </c>
      <c r="AE85" s="10">
        <v>32.361895532311571</v>
      </c>
      <c r="AF85" s="10">
        <v>3.2787414950921421</v>
      </c>
      <c r="AG85" s="11">
        <v>2.2753707670758003</v>
      </c>
    </row>
    <row r="86" spans="1:50" s="2" customFormat="1" ht="18.5" x14ac:dyDescent="0.35">
      <c r="A86" s="273">
        <v>43974</v>
      </c>
      <c r="B86" s="203">
        <v>43974.456250000003</v>
      </c>
      <c r="C86" s="14" t="s">
        <v>20</v>
      </c>
      <c r="D86" s="10">
        <v>2900.9</v>
      </c>
      <c r="E86" s="10">
        <v>7.12</v>
      </c>
      <c r="F86" s="10">
        <v>503.27</v>
      </c>
      <c r="G86" s="10">
        <v>2913.17</v>
      </c>
      <c r="H86" s="10">
        <v>7.5</v>
      </c>
      <c r="I86" s="10">
        <v>22614.799999999999</v>
      </c>
      <c r="J86" s="9">
        <v>991.22</v>
      </c>
      <c r="K86" s="10">
        <v>2.4900000000000002</v>
      </c>
      <c r="L86" s="10">
        <v>191.44</v>
      </c>
      <c r="M86" s="9">
        <v>876.17</v>
      </c>
      <c r="N86" s="10">
        <v>3.87</v>
      </c>
      <c r="O86" s="11">
        <v>2476.12</v>
      </c>
      <c r="P86" s="10">
        <v>810.02</v>
      </c>
      <c r="Q86" s="10">
        <v>2.63</v>
      </c>
      <c r="R86" s="11">
        <v>442.14</v>
      </c>
      <c r="S86" s="10">
        <v>838.55</v>
      </c>
      <c r="T86" s="10">
        <v>1.52</v>
      </c>
      <c r="U86" s="10">
        <v>37.409999999999997</v>
      </c>
      <c r="V86" s="9">
        <v>58.861988304093558</v>
      </c>
      <c r="W86" s="10">
        <v>2645.0058479532163</v>
      </c>
      <c r="X86" s="10">
        <v>2703.86783625731</v>
      </c>
      <c r="Y86" s="10">
        <v>163.62393162393164</v>
      </c>
      <c r="Z86" s="10">
        <v>1547.5749999999998</v>
      </c>
      <c r="AA86" s="33">
        <v>157.90714285714287</v>
      </c>
      <c r="AB86" s="58">
        <v>19.689473684210526</v>
      </c>
      <c r="AC86" s="10">
        <v>58.873634097118774</v>
      </c>
      <c r="AD86" s="10">
        <v>3.5627242392488774</v>
      </c>
      <c r="AE86" s="10">
        <v>33.696678168251296</v>
      </c>
      <c r="AF86" s="10">
        <v>3.4382476928906356</v>
      </c>
      <c r="AG86" s="11">
        <v>0.42871580249040947</v>
      </c>
    </row>
    <row r="87" spans="1:50" s="2" customFormat="1" ht="18.5" x14ac:dyDescent="0.35">
      <c r="A87" s="274">
        <v>43974</v>
      </c>
      <c r="B87" s="204">
        <v>43913.527083333334</v>
      </c>
      <c r="C87" s="28" t="s">
        <v>21</v>
      </c>
      <c r="D87" s="184">
        <v>2901.86</v>
      </c>
      <c r="E87" s="184">
        <v>6.93</v>
      </c>
      <c r="F87" s="184">
        <v>2471.9499999999998</v>
      </c>
      <c r="G87" s="184">
        <v>2913.02</v>
      </c>
      <c r="H87" s="184">
        <v>6.2</v>
      </c>
      <c r="I87" s="184">
        <v>30707.03</v>
      </c>
      <c r="J87" s="188">
        <v>991.74</v>
      </c>
      <c r="K87" s="189">
        <v>2.44</v>
      </c>
      <c r="L87" s="189">
        <v>302.67</v>
      </c>
      <c r="M87" s="188">
        <v>876.6</v>
      </c>
      <c r="N87" s="189">
        <v>3.98</v>
      </c>
      <c r="O87" s="190">
        <v>3032.7</v>
      </c>
      <c r="P87" s="189">
        <v>810.37</v>
      </c>
      <c r="Q87" s="189">
        <v>2.96</v>
      </c>
      <c r="R87" s="190">
        <v>654.9</v>
      </c>
      <c r="S87" s="184">
        <v>836.79</v>
      </c>
      <c r="T87" s="184">
        <v>3.41</v>
      </c>
      <c r="U87" s="184">
        <v>84.55</v>
      </c>
      <c r="V87" s="29">
        <v>289.11695906432743</v>
      </c>
      <c r="W87" s="30">
        <v>3591.465497076023</v>
      </c>
      <c r="X87" s="30">
        <v>3880.5824561403506</v>
      </c>
      <c r="Y87" s="30">
        <v>258.69230769230774</v>
      </c>
      <c r="Z87" s="30">
        <v>1895.4374999999998</v>
      </c>
      <c r="AA87" s="70">
        <v>233.89285714285714</v>
      </c>
      <c r="AB87" s="59">
        <v>44.5</v>
      </c>
      <c r="AC87" s="30">
        <v>61.468681128831172</v>
      </c>
      <c r="AD87" s="30">
        <v>4.0977031545505778</v>
      </c>
      <c r="AE87" s="30">
        <v>30.02385456409306</v>
      </c>
      <c r="AF87" s="30">
        <v>3.7048782280805033</v>
      </c>
      <c r="AG87" s="31">
        <v>0.7048829244446948</v>
      </c>
    </row>
    <row r="88" spans="1:50" ht="18.5" x14ac:dyDescent="0.35">
      <c r="A88" s="113"/>
      <c r="D88" s="185"/>
      <c r="E88" s="113"/>
      <c r="F88" s="113"/>
      <c r="G88" s="113"/>
      <c r="H88" s="113"/>
      <c r="W88" s="10"/>
      <c r="X88" s="10"/>
      <c r="Y88" s="10"/>
      <c r="Z88" s="10"/>
      <c r="AA88" s="10"/>
      <c r="AB88" s="33"/>
      <c r="AC88" s="33"/>
      <c r="AD88" s="10"/>
      <c r="AE88" s="10"/>
      <c r="AF88" s="10"/>
      <c r="AG88" s="10"/>
      <c r="AH88" s="10"/>
      <c r="AI88" s="113"/>
    </row>
    <row r="89" spans="1:50" ht="18.5" x14ac:dyDescent="0.35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I89" s="10"/>
      <c r="AJ89" s="10"/>
      <c r="AK89" s="10"/>
      <c r="AL89" s="10"/>
      <c r="AM89" s="10"/>
      <c r="AN89" s="33"/>
      <c r="AO89" s="33"/>
      <c r="AP89" s="10"/>
      <c r="AQ89" s="10"/>
      <c r="AR89" s="10"/>
      <c r="AS89" s="10"/>
      <c r="AT89" s="10"/>
      <c r="AU89" s="113"/>
    </row>
    <row r="90" spans="1:50" ht="23.5" x14ac:dyDescent="0.45">
      <c r="A90" s="300" t="s">
        <v>28</v>
      </c>
      <c r="B90" s="300"/>
      <c r="C90" s="135"/>
      <c r="D90" s="120"/>
      <c r="E90" s="111"/>
      <c r="F90" s="111"/>
      <c r="G90" s="111"/>
      <c r="H90" s="109"/>
      <c r="I90" s="109"/>
      <c r="J90" s="129"/>
      <c r="K90" s="121"/>
      <c r="L90" s="121"/>
      <c r="M90" s="121"/>
      <c r="N90" s="122"/>
      <c r="O90" s="122"/>
      <c r="P90" s="122"/>
      <c r="Q90" s="129"/>
      <c r="R90" s="92"/>
      <c r="S90" s="92"/>
      <c r="T90" s="122"/>
      <c r="U90" s="122"/>
      <c r="V90" s="122"/>
      <c r="W90" s="129"/>
      <c r="X90" s="129"/>
      <c r="Y90" s="129"/>
      <c r="Z90" s="129"/>
      <c r="AA90" s="109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</row>
    <row r="91" spans="1:50" ht="18.5" x14ac:dyDescent="0.45">
      <c r="A91" s="109"/>
      <c r="B91" s="109"/>
      <c r="C91" s="115"/>
      <c r="D91" s="120"/>
      <c r="E91" s="111"/>
      <c r="F91" s="111"/>
      <c r="G91" s="111"/>
      <c r="H91" s="109"/>
      <c r="I91" s="109"/>
      <c r="J91" s="129"/>
      <c r="K91" s="239"/>
      <c r="L91" s="239"/>
      <c r="M91" s="239"/>
      <c r="N91" s="122"/>
      <c r="O91" s="122"/>
      <c r="P91" s="122"/>
      <c r="Q91" s="122"/>
      <c r="R91" s="122"/>
      <c r="S91" s="122"/>
      <c r="T91" s="122"/>
      <c r="U91" s="122"/>
      <c r="V91" s="122"/>
      <c r="W91" s="129"/>
      <c r="X91" s="129"/>
      <c r="Y91" s="129"/>
      <c r="Z91" s="129"/>
      <c r="AA91" s="109"/>
    </row>
    <row r="92" spans="1:50" ht="19" customHeight="1" x14ac:dyDescent="0.35">
      <c r="A92" s="135"/>
      <c r="B92" s="135"/>
      <c r="C92" s="134"/>
      <c r="D92" s="133"/>
      <c r="E92" s="135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</row>
    <row r="93" spans="1:50" ht="19" customHeight="1" x14ac:dyDescent="0.35">
      <c r="A93" s="296" t="s">
        <v>6</v>
      </c>
      <c r="B93" s="298" t="s">
        <v>22</v>
      </c>
      <c r="C93" s="328" t="s">
        <v>57</v>
      </c>
      <c r="D93" s="329"/>
      <c r="E93" s="329"/>
      <c r="F93" s="329"/>
      <c r="G93" s="329"/>
      <c r="H93" s="329"/>
      <c r="I93" s="329"/>
      <c r="J93" s="329"/>
      <c r="K93" s="329"/>
      <c r="L93" s="329"/>
      <c r="M93" s="329"/>
      <c r="N93" s="329"/>
      <c r="O93" s="329"/>
      <c r="P93" s="329"/>
      <c r="Q93" s="330"/>
      <c r="R93" s="318" t="s">
        <v>55</v>
      </c>
      <c r="S93" s="319"/>
      <c r="T93" s="319"/>
      <c r="U93" s="319"/>
      <c r="V93" s="320"/>
      <c r="W93" s="315" t="s">
        <v>65</v>
      </c>
      <c r="X93" s="316"/>
      <c r="Y93" s="316"/>
      <c r="Z93" s="316"/>
      <c r="AA93" s="317"/>
    </row>
    <row r="94" spans="1:50" ht="18.5" x14ac:dyDescent="0.35">
      <c r="A94" s="297"/>
      <c r="B94" s="299"/>
      <c r="C94" s="291" t="s">
        <v>7</v>
      </c>
      <c r="D94" s="292"/>
      <c r="E94" s="292"/>
      <c r="F94" s="291" t="s">
        <v>8</v>
      </c>
      <c r="G94" s="292"/>
      <c r="H94" s="292"/>
      <c r="I94" s="291" t="s">
        <v>3</v>
      </c>
      <c r="J94" s="292"/>
      <c r="K94" s="292"/>
      <c r="L94" s="291" t="s">
        <v>4</v>
      </c>
      <c r="M94" s="292"/>
      <c r="N94" s="292"/>
      <c r="O94" s="292" t="s">
        <v>5</v>
      </c>
      <c r="P94" s="292"/>
      <c r="Q94" s="293"/>
      <c r="R94" s="323" t="s">
        <v>1</v>
      </c>
      <c r="S94" s="294" t="s">
        <v>8</v>
      </c>
      <c r="T94" s="314" t="s">
        <v>3</v>
      </c>
      <c r="U94" s="314" t="s">
        <v>4</v>
      </c>
      <c r="V94" s="314" t="s">
        <v>5</v>
      </c>
      <c r="W94" s="323" t="s">
        <v>1</v>
      </c>
      <c r="X94" s="294" t="s">
        <v>8</v>
      </c>
      <c r="Y94" s="314" t="s">
        <v>3</v>
      </c>
      <c r="Z94" s="314" t="s">
        <v>4</v>
      </c>
      <c r="AA94" s="314" t="s">
        <v>5</v>
      </c>
    </row>
    <row r="95" spans="1:50" ht="37" x14ac:dyDescent="0.35">
      <c r="A95" s="297"/>
      <c r="B95" s="299"/>
      <c r="C95" s="218" t="s">
        <v>68</v>
      </c>
      <c r="D95" s="219" t="s">
        <v>9</v>
      </c>
      <c r="E95" s="219" t="s">
        <v>10</v>
      </c>
      <c r="F95" s="218" t="s">
        <v>68</v>
      </c>
      <c r="G95" s="219" t="s">
        <v>9</v>
      </c>
      <c r="H95" s="219" t="s">
        <v>10</v>
      </c>
      <c r="I95" s="218" t="s">
        <v>68</v>
      </c>
      <c r="J95" s="219" t="s">
        <v>9</v>
      </c>
      <c r="K95" s="219" t="s">
        <v>10</v>
      </c>
      <c r="L95" s="218" t="s">
        <v>68</v>
      </c>
      <c r="M95" s="219" t="s">
        <v>9</v>
      </c>
      <c r="N95" s="219" t="s">
        <v>10</v>
      </c>
      <c r="O95" s="218" t="s">
        <v>68</v>
      </c>
      <c r="P95" s="219" t="s">
        <v>9</v>
      </c>
      <c r="Q95" s="219" t="s">
        <v>10</v>
      </c>
      <c r="R95" s="325"/>
      <c r="S95" s="295"/>
      <c r="T95" s="301"/>
      <c r="U95" s="301"/>
      <c r="V95" s="301"/>
      <c r="W95" s="325"/>
      <c r="X95" s="295"/>
      <c r="Y95" s="301"/>
      <c r="Z95" s="301"/>
      <c r="AA95" s="301"/>
    </row>
    <row r="96" spans="1:50" ht="18.5" x14ac:dyDescent="0.45">
      <c r="A96" s="265">
        <v>43969</v>
      </c>
      <c r="B96" s="202">
        <v>0.47500000000000003</v>
      </c>
      <c r="C96" s="136">
        <v>2916.81</v>
      </c>
      <c r="D96" s="136">
        <v>1.1299999999999999</v>
      </c>
      <c r="E96" s="136">
        <v>17296.11</v>
      </c>
      <c r="F96" s="123">
        <v>993.18</v>
      </c>
      <c r="G96" s="136">
        <v>2.2999999999999998</v>
      </c>
      <c r="H96" s="162">
        <v>411.18</v>
      </c>
      <c r="I96" s="136">
        <v>869.17</v>
      </c>
      <c r="J96" s="136">
        <v>2.71</v>
      </c>
      <c r="K96" s="136">
        <v>669.57</v>
      </c>
      <c r="L96" s="123">
        <v>796.78</v>
      </c>
      <c r="M96" s="136">
        <v>2.3199999999999998</v>
      </c>
      <c r="N96" s="136">
        <v>100.11</v>
      </c>
      <c r="O96" s="123">
        <v>827.94</v>
      </c>
      <c r="P96" s="136">
        <v>1.6</v>
      </c>
      <c r="Q96" s="136">
        <v>15.35</v>
      </c>
      <c r="R96" s="127">
        <v>2022.9368421052632</v>
      </c>
      <c r="S96" s="125">
        <v>351.43589743589746</v>
      </c>
      <c r="T96" s="200">
        <v>418.48124999999999</v>
      </c>
      <c r="U96" s="200">
        <v>35.753571428571433</v>
      </c>
      <c r="V96" s="200">
        <v>8.0789473684210531</v>
      </c>
      <c r="W96" s="19">
        <v>71.313373407990099</v>
      </c>
      <c r="X96" s="20">
        <v>12.388957905742744</v>
      </c>
      <c r="Y96" s="20">
        <v>14.752467316001139</v>
      </c>
      <c r="Z96" s="20">
        <v>1.2603991073203693</v>
      </c>
      <c r="AA96" s="21">
        <v>0.28480226294565175</v>
      </c>
    </row>
    <row r="97" spans="1:30" ht="18.5" x14ac:dyDescent="0.45">
      <c r="A97" s="266">
        <v>43969</v>
      </c>
      <c r="B97" s="203">
        <v>0.53541666666666665</v>
      </c>
      <c r="C97" s="92">
        <v>2916.8</v>
      </c>
      <c r="D97" s="92">
        <v>1.1399999999999999</v>
      </c>
      <c r="E97" s="92">
        <v>16937.25</v>
      </c>
      <c r="F97" s="141">
        <v>993.26</v>
      </c>
      <c r="G97" s="92">
        <v>2.09</v>
      </c>
      <c r="H97" s="163">
        <v>401.75</v>
      </c>
      <c r="I97" s="92">
        <v>869.22</v>
      </c>
      <c r="J97" s="92">
        <v>2.4</v>
      </c>
      <c r="K97" s="92">
        <v>666.2</v>
      </c>
      <c r="L97" s="141">
        <v>796.26</v>
      </c>
      <c r="M97" s="92">
        <v>3</v>
      </c>
      <c r="N97" s="92">
        <v>125.35</v>
      </c>
      <c r="O97" s="141">
        <v>828.88</v>
      </c>
      <c r="P97" s="92">
        <v>5.91</v>
      </c>
      <c r="Q97" s="92">
        <v>42.53</v>
      </c>
      <c r="R97" s="138">
        <v>1980.9649122807016</v>
      </c>
      <c r="S97" s="126">
        <v>343.37606837606842</v>
      </c>
      <c r="T97" s="96">
        <v>416.375</v>
      </c>
      <c r="U97" s="96">
        <v>44.767857142857146</v>
      </c>
      <c r="V97" s="96">
        <v>22.38421052631579</v>
      </c>
      <c r="W97" s="9">
        <v>70.550498748036148</v>
      </c>
      <c r="X97" s="10">
        <v>12.229067123748569</v>
      </c>
      <c r="Y97" s="10">
        <v>14.828866343923949</v>
      </c>
      <c r="Z97" s="10">
        <v>1.5943718284606656</v>
      </c>
      <c r="AA97" s="11">
        <v>0.79719595583066327</v>
      </c>
    </row>
    <row r="98" spans="1:30" ht="18.5" x14ac:dyDescent="0.45">
      <c r="A98" s="266">
        <v>43970</v>
      </c>
      <c r="B98" s="203">
        <v>0.62777777777777777</v>
      </c>
      <c r="C98" s="92">
        <v>2916.2</v>
      </c>
      <c r="D98" s="92">
        <v>1.1599999999999999</v>
      </c>
      <c r="E98" s="92">
        <v>16896.54</v>
      </c>
      <c r="F98" s="141">
        <v>992.45</v>
      </c>
      <c r="G98" s="92">
        <v>2.19</v>
      </c>
      <c r="H98" s="163">
        <v>397.78</v>
      </c>
      <c r="I98" s="92">
        <v>868.06</v>
      </c>
      <c r="J98" s="92">
        <v>3.4</v>
      </c>
      <c r="K98" s="92">
        <v>758.76</v>
      </c>
      <c r="L98" s="141">
        <v>795.37</v>
      </c>
      <c r="M98" s="92">
        <v>4.95</v>
      </c>
      <c r="N98" s="92">
        <v>189.82</v>
      </c>
      <c r="O98" s="141">
        <v>828.55</v>
      </c>
      <c r="P98" s="92">
        <v>3</v>
      </c>
      <c r="Q98" s="92">
        <v>66.61</v>
      </c>
      <c r="R98" s="138">
        <v>1976.2035087719298</v>
      </c>
      <c r="S98" s="126">
        <v>339.982905982906</v>
      </c>
      <c r="T98" s="96">
        <v>474.22499999999997</v>
      </c>
      <c r="U98" s="96">
        <v>67.792857142857144</v>
      </c>
      <c r="V98" s="96">
        <v>35.057894736842108</v>
      </c>
      <c r="W98" s="9">
        <v>68.303644638973907</v>
      </c>
      <c r="X98" s="10">
        <v>11.750850299832205</v>
      </c>
      <c r="Y98" s="10">
        <v>16.390668134703539</v>
      </c>
      <c r="Z98" s="10">
        <v>2.3431287328418744</v>
      </c>
      <c r="AA98" s="11">
        <v>1.2117081936484768</v>
      </c>
    </row>
    <row r="99" spans="1:30" ht="18.5" x14ac:dyDescent="0.45">
      <c r="A99" s="266">
        <v>43970</v>
      </c>
      <c r="B99" s="203">
        <v>0.65972222222222221</v>
      </c>
      <c r="C99" s="92">
        <v>2916.2</v>
      </c>
      <c r="D99" s="92">
        <v>1.18</v>
      </c>
      <c r="E99" s="92">
        <v>16390.59</v>
      </c>
      <c r="F99" s="141">
        <v>992.42</v>
      </c>
      <c r="G99" s="92">
        <v>2.42</v>
      </c>
      <c r="H99" s="163">
        <v>416.93</v>
      </c>
      <c r="I99" s="92">
        <v>868.27</v>
      </c>
      <c r="J99" s="92">
        <v>2.4900000000000002</v>
      </c>
      <c r="K99" s="92">
        <v>635.41999999999996</v>
      </c>
      <c r="L99" s="141">
        <v>795.85</v>
      </c>
      <c r="M99" s="92">
        <v>2.62</v>
      </c>
      <c r="N99" s="92">
        <v>127.76</v>
      </c>
      <c r="O99" s="141">
        <v>828.1</v>
      </c>
      <c r="P99" s="92">
        <v>2.77</v>
      </c>
      <c r="Q99" s="92">
        <v>49.7</v>
      </c>
      <c r="R99" s="138">
        <v>1917.0280701754384</v>
      </c>
      <c r="S99" s="126">
        <v>356.35042735042737</v>
      </c>
      <c r="T99" s="96">
        <v>397.13749999999993</v>
      </c>
      <c r="U99" s="96">
        <v>45.628571428571433</v>
      </c>
      <c r="V99" s="96">
        <v>26.15789473684211</v>
      </c>
      <c r="W99" s="9">
        <v>69.905785213605526</v>
      </c>
      <c r="X99" s="10">
        <v>12.994570513960063</v>
      </c>
      <c r="Y99" s="10">
        <v>14.48189998215706</v>
      </c>
      <c r="Z99" s="10">
        <v>1.6638781473854292</v>
      </c>
      <c r="AA99" s="11">
        <v>0.9538661428919204</v>
      </c>
    </row>
    <row r="100" spans="1:30" ht="18.5" x14ac:dyDescent="0.45">
      <c r="A100" s="266">
        <v>43971</v>
      </c>
      <c r="B100" s="203">
        <v>0.42708333333333331</v>
      </c>
      <c r="C100" s="92">
        <v>2917.09</v>
      </c>
      <c r="D100" s="92">
        <v>1.65</v>
      </c>
      <c r="E100" s="92">
        <v>9170</v>
      </c>
      <c r="F100" s="141">
        <v>993.38</v>
      </c>
      <c r="G100" s="92">
        <v>2.93</v>
      </c>
      <c r="H100" s="163">
        <v>250</v>
      </c>
      <c r="I100" s="92">
        <v>869.14</v>
      </c>
      <c r="J100" s="92">
        <v>3.29</v>
      </c>
      <c r="K100" s="92">
        <v>394.33</v>
      </c>
      <c r="L100" s="141">
        <v>796.83</v>
      </c>
      <c r="M100" s="92">
        <v>1.83</v>
      </c>
      <c r="N100" s="92">
        <v>54.82</v>
      </c>
      <c r="O100" s="141">
        <v>827.67</v>
      </c>
      <c r="P100" s="92">
        <v>1.1499999999999999</v>
      </c>
      <c r="Q100" s="92">
        <v>15.37</v>
      </c>
      <c r="R100" s="138">
        <v>1072.514619883041</v>
      </c>
      <c r="S100" s="126">
        <v>213.67521367521368</v>
      </c>
      <c r="T100" s="96">
        <v>246.45624999999998</v>
      </c>
      <c r="U100" s="96">
        <v>19.578571428571429</v>
      </c>
      <c r="V100" s="96">
        <v>8.0894736842105264</v>
      </c>
      <c r="W100" s="9">
        <v>68.737095958781822</v>
      </c>
      <c r="X100" s="10">
        <v>13.694371521022299</v>
      </c>
      <c r="Y100" s="10">
        <v>15.795296951512816</v>
      </c>
      <c r="Z100" s="10">
        <v>1.2547839610506539</v>
      </c>
      <c r="AA100" s="11">
        <v>0.51845160763240405</v>
      </c>
    </row>
    <row r="101" spans="1:30" ht="18.5" x14ac:dyDescent="0.45">
      <c r="A101" s="266">
        <v>43971</v>
      </c>
      <c r="B101" s="203">
        <v>0.56319444444444444</v>
      </c>
      <c r="C101" s="92">
        <v>2917.19</v>
      </c>
      <c r="D101" s="92">
        <v>1.21</v>
      </c>
      <c r="E101" s="92">
        <v>16495.88</v>
      </c>
      <c r="F101" s="141">
        <v>993.67</v>
      </c>
      <c r="G101" s="92">
        <v>2.89</v>
      </c>
      <c r="H101" s="163">
        <v>531.04999999999995</v>
      </c>
      <c r="I101" s="92">
        <v>869.58</v>
      </c>
      <c r="J101" s="92">
        <v>2.71</v>
      </c>
      <c r="K101" s="92">
        <v>818.22</v>
      </c>
      <c r="L101" s="141">
        <v>796.71</v>
      </c>
      <c r="M101" s="92">
        <v>3.47</v>
      </c>
      <c r="N101" s="92">
        <v>163.16999999999999</v>
      </c>
      <c r="O101" s="141">
        <v>827.64</v>
      </c>
      <c r="P101" s="92">
        <v>1.79</v>
      </c>
      <c r="Q101" s="92">
        <v>42.66</v>
      </c>
      <c r="R101" s="138">
        <v>1929.3426900584795</v>
      </c>
      <c r="S101" s="126">
        <v>453.88888888888886</v>
      </c>
      <c r="T101" s="96">
        <v>511.38749999999999</v>
      </c>
      <c r="U101" s="96">
        <v>58.274999999999999</v>
      </c>
      <c r="V101" s="96">
        <v>22.452631578947368</v>
      </c>
      <c r="W101" s="9">
        <v>64.844298085758012</v>
      </c>
      <c r="X101" s="10">
        <v>15.254991537056849</v>
      </c>
      <c r="Y101" s="10">
        <v>17.1874927446536</v>
      </c>
      <c r="Z101" s="10">
        <v>1.9585952720680273</v>
      </c>
      <c r="AA101" s="11">
        <v>0.75462236046351971</v>
      </c>
    </row>
    <row r="102" spans="1:30" s="105" customFormat="1" ht="18.5" x14ac:dyDescent="0.45">
      <c r="A102" s="266">
        <v>43972</v>
      </c>
      <c r="B102" s="203">
        <v>0.53888888888888886</v>
      </c>
      <c r="C102" s="92">
        <v>2916.41</v>
      </c>
      <c r="D102" s="92">
        <v>1.21</v>
      </c>
      <c r="E102" s="92">
        <v>17435.349999999999</v>
      </c>
      <c r="F102" s="141">
        <v>992.71</v>
      </c>
      <c r="G102" s="92">
        <v>2.4900000000000002</v>
      </c>
      <c r="H102" s="163">
        <v>488.71</v>
      </c>
      <c r="I102" s="92">
        <v>868.64</v>
      </c>
      <c r="J102" s="92">
        <v>2.65</v>
      </c>
      <c r="K102" s="92">
        <v>646.70000000000005</v>
      </c>
      <c r="L102" s="141">
        <v>796.28</v>
      </c>
      <c r="M102" s="92">
        <v>2.75</v>
      </c>
      <c r="N102" s="92">
        <v>108.95</v>
      </c>
      <c r="O102" s="141">
        <v>829.97</v>
      </c>
      <c r="P102" s="92">
        <v>1.3</v>
      </c>
      <c r="Q102" s="92">
        <v>31.89</v>
      </c>
      <c r="R102" s="138">
        <v>2039.2222222222219</v>
      </c>
      <c r="S102" s="126">
        <v>417.70085470085473</v>
      </c>
      <c r="T102" s="96">
        <v>404.1875</v>
      </c>
      <c r="U102" s="96">
        <v>38.910714285714292</v>
      </c>
      <c r="V102" s="96">
        <v>16.784210526315789</v>
      </c>
      <c r="W102" s="9">
        <v>69.912862582340836</v>
      </c>
      <c r="X102" s="10">
        <v>14.320490497305322</v>
      </c>
      <c r="Y102" s="10">
        <v>13.857197532011057</v>
      </c>
      <c r="Z102" s="10">
        <v>1.3340181325963509</v>
      </c>
      <c r="AA102" s="11">
        <v>0.57543125574644727</v>
      </c>
      <c r="AB102" s="103"/>
      <c r="AC102" s="103"/>
      <c r="AD102" s="103"/>
    </row>
    <row r="103" spans="1:30" s="89" customFormat="1" ht="18.5" x14ac:dyDescent="0.45">
      <c r="A103" s="266">
        <v>43972</v>
      </c>
      <c r="B103" s="203">
        <v>0.59513888888888888</v>
      </c>
      <c r="C103" s="92">
        <v>2917</v>
      </c>
      <c r="D103" s="92">
        <v>1.24</v>
      </c>
      <c r="E103" s="92">
        <v>15126.78</v>
      </c>
      <c r="F103" s="141">
        <v>993.31</v>
      </c>
      <c r="G103" s="92">
        <v>2.83</v>
      </c>
      <c r="H103" s="163">
        <v>361.33</v>
      </c>
      <c r="I103" s="92">
        <v>869.22</v>
      </c>
      <c r="J103" s="92">
        <v>3.14</v>
      </c>
      <c r="K103" s="92">
        <v>737.34</v>
      </c>
      <c r="L103" s="141">
        <v>796.55</v>
      </c>
      <c r="M103" s="92">
        <v>4.09</v>
      </c>
      <c r="N103" s="92">
        <v>132.13999999999999</v>
      </c>
      <c r="O103" s="141">
        <v>827.53</v>
      </c>
      <c r="P103" s="92">
        <v>2.2400000000000002</v>
      </c>
      <c r="Q103" s="92">
        <v>34.42</v>
      </c>
      <c r="R103" s="138">
        <v>1769.2140350877191</v>
      </c>
      <c r="S103" s="126">
        <v>308.82905982905982</v>
      </c>
      <c r="T103" s="96">
        <v>460.83749999999998</v>
      </c>
      <c r="U103" s="96">
        <v>47.192857142857143</v>
      </c>
      <c r="V103" s="96">
        <v>18.115789473684213</v>
      </c>
      <c r="W103" s="9">
        <v>67.937230016587563</v>
      </c>
      <c r="X103" s="10">
        <v>11.858933095323916</v>
      </c>
      <c r="Y103" s="10">
        <v>17.696006597764129</v>
      </c>
      <c r="Z103" s="10">
        <v>1.8121900048657931</v>
      </c>
      <c r="AA103" s="11">
        <v>0.69564028545858736</v>
      </c>
      <c r="AB103" s="103"/>
      <c r="AC103" s="103"/>
      <c r="AD103" s="103"/>
    </row>
    <row r="104" spans="1:30" s="89" customFormat="1" ht="18.5" x14ac:dyDescent="0.45">
      <c r="A104" s="266">
        <v>43973</v>
      </c>
      <c r="B104" s="203">
        <v>0.47847222222222219</v>
      </c>
      <c r="C104" s="92">
        <v>2916.93</v>
      </c>
      <c r="D104" s="92">
        <v>1.2</v>
      </c>
      <c r="E104" s="92">
        <v>15718.1</v>
      </c>
      <c r="F104" s="141">
        <v>993.77</v>
      </c>
      <c r="G104" s="92">
        <v>4.88</v>
      </c>
      <c r="H104" s="163">
        <v>539.62</v>
      </c>
      <c r="I104" s="92">
        <v>869.39</v>
      </c>
      <c r="J104" s="92">
        <v>2.23</v>
      </c>
      <c r="K104" s="92">
        <v>674.2</v>
      </c>
      <c r="L104" s="141">
        <v>796.86</v>
      </c>
      <c r="M104" s="92">
        <v>1.95</v>
      </c>
      <c r="N104" s="92">
        <v>92.92</v>
      </c>
      <c r="O104" s="141">
        <v>829.96</v>
      </c>
      <c r="P104" s="92">
        <v>0.76</v>
      </c>
      <c r="Q104" s="92">
        <v>21.61</v>
      </c>
      <c r="R104" s="138">
        <v>1838.3742690058477</v>
      </c>
      <c r="S104" s="126">
        <v>461.21367521367523</v>
      </c>
      <c r="T104" s="96">
        <v>421.375</v>
      </c>
      <c r="U104" s="96">
        <v>33.18571428571429</v>
      </c>
      <c r="V104" s="96">
        <v>11.373684210526315</v>
      </c>
      <c r="W104" s="9">
        <v>66.474757430473346</v>
      </c>
      <c r="X104" s="10">
        <v>16.677271707042511</v>
      </c>
      <c r="Y104" s="10">
        <v>15.236723764314505</v>
      </c>
      <c r="Z104" s="10">
        <v>1.1999799738781236</v>
      </c>
      <c r="AA104" s="11">
        <v>0.41126712429150986</v>
      </c>
      <c r="AB104" s="103"/>
      <c r="AC104" s="103"/>
      <c r="AD104" s="103"/>
    </row>
    <row r="105" spans="1:30" s="89" customFormat="1" ht="18.5" x14ac:dyDescent="0.45">
      <c r="A105" s="266">
        <v>43973</v>
      </c>
      <c r="B105" s="203">
        <v>0.53749999999999998</v>
      </c>
      <c r="C105" s="92">
        <v>2917.24</v>
      </c>
      <c r="D105" s="92">
        <v>1.23</v>
      </c>
      <c r="E105" s="92">
        <v>17104.88</v>
      </c>
      <c r="F105" s="141">
        <v>993.68</v>
      </c>
      <c r="G105" s="92">
        <v>2.5499999999999998</v>
      </c>
      <c r="H105" s="163">
        <v>437.03</v>
      </c>
      <c r="I105" s="92">
        <v>869.69</v>
      </c>
      <c r="J105" s="92">
        <v>1.99</v>
      </c>
      <c r="K105" s="92">
        <v>660.1</v>
      </c>
      <c r="L105" s="141">
        <v>796.61</v>
      </c>
      <c r="M105" s="92">
        <v>3.85</v>
      </c>
      <c r="N105" s="92">
        <v>172.83</v>
      </c>
      <c r="O105" s="141">
        <v>830.71</v>
      </c>
      <c r="P105" s="92">
        <v>5.67</v>
      </c>
      <c r="Q105" s="92">
        <v>141.99</v>
      </c>
      <c r="R105" s="138">
        <v>2000.570760233918</v>
      </c>
      <c r="S105" s="126">
        <v>373.52991452991455</v>
      </c>
      <c r="T105" s="96">
        <v>412.5625</v>
      </c>
      <c r="U105" s="96">
        <v>61.725000000000009</v>
      </c>
      <c r="V105" s="96">
        <v>74.731578947368433</v>
      </c>
      <c r="W105" s="9">
        <v>68.439575822851182</v>
      </c>
      <c r="X105" s="10">
        <v>12.778467733170354</v>
      </c>
      <c r="Y105" s="10">
        <v>14.113773459886806</v>
      </c>
      <c r="Z105" s="10">
        <v>2.1116137962406012</v>
      </c>
      <c r="AA105" s="11">
        <v>2.5565691878510624</v>
      </c>
      <c r="AB105" s="103"/>
      <c r="AC105" s="103"/>
      <c r="AD105" s="103"/>
    </row>
    <row r="106" spans="1:30" s="89" customFormat="1" ht="18.5" x14ac:dyDescent="0.45">
      <c r="A106" s="267">
        <v>43974</v>
      </c>
      <c r="B106" s="204">
        <v>0.47638888888888892</v>
      </c>
      <c r="C106" s="137">
        <v>2917.15</v>
      </c>
      <c r="D106" s="137">
        <v>1.26</v>
      </c>
      <c r="E106" s="137">
        <v>11720.51</v>
      </c>
      <c r="F106" s="143">
        <v>993.66</v>
      </c>
      <c r="G106" s="137">
        <v>2.4</v>
      </c>
      <c r="H106" s="164">
        <v>367.11</v>
      </c>
      <c r="I106" s="137">
        <v>869.52</v>
      </c>
      <c r="J106" s="137">
        <v>2.99</v>
      </c>
      <c r="K106" s="137">
        <v>615.07000000000005</v>
      </c>
      <c r="L106" s="143">
        <v>797.47</v>
      </c>
      <c r="M106" s="137">
        <v>1.55</v>
      </c>
      <c r="N106" s="137">
        <v>86.76</v>
      </c>
      <c r="O106" s="143">
        <v>826.96</v>
      </c>
      <c r="P106" s="137">
        <v>0.76</v>
      </c>
      <c r="Q106" s="137">
        <v>16.079999999999998</v>
      </c>
      <c r="R106" s="144">
        <v>1370.8198830409356</v>
      </c>
      <c r="S106" s="131">
        <v>313.76923076923077</v>
      </c>
      <c r="T106" s="201">
        <v>384.41874999999999</v>
      </c>
      <c r="U106" s="201">
        <v>30.985714285714291</v>
      </c>
      <c r="V106" s="201">
        <v>8.4631578947368418</v>
      </c>
      <c r="W106" s="29">
        <v>65.015319481852316</v>
      </c>
      <c r="X106" s="30">
        <v>14.881464030696007</v>
      </c>
      <c r="Y106" s="30">
        <v>18.232233246151395</v>
      </c>
      <c r="Z106" s="30">
        <v>1.4695921313821152</v>
      </c>
      <c r="AA106" s="31">
        <v>0.40139110991815496</v>
      </c>
      <c r="AB106" s="103"/>
      <c r="AC106" s="103"/>
      <c r="AD106" s="103"/>
    </row>
    <row r="107" spans="1:30" s="89" customFormat="1" ht="18.5" x14ac:dyDescent="0.45">
      <c r="A107" s="88"/>
      <c r="B107" s="92"/>
      <c r="C107" s="92"/>
      <c r="R107" s="126"/>
      <c r="S107" s="126"/>
      <c r="T107" s="96"/>
      <c r="U107" s="96"/>
      <c r="V107" s="96"/>
      <c r="W107" s="10"/>
      <c r="X107" s="10"/>
      <c r="Y107" s="10"/>
      <c r="Z107" s="10"/>
      <c r="AA107" s="10"/>
      <c r="AB107" s="103"/>
      <c r="AC107" s="103"/>
      <c r="AD107" s="103"/>
    </row>
    <row r="108" spans="1:30" s="89" customFormat="1" ht="18.5" x14ac:dyDescent="0.35">
      <c r="A108" s="103"/>
    </row>
    <row r="109" spans="1:30" s="89" customFormat="1" ht="18.5" x14ac:dyDescent="0.35">
      <c r="A109" s="103"/>
    </row>
    <row r="110" spans="1:30" s="89" customFormat="1" ht="18.5" x14ac:dyDescent="0.35">
      <c r="A110" s="103"/>
    </row>
    <row r="111" spans="1:30" s="89" customFormat="1" ht="18.5" x14ac:dyDescent="0.35">
      <c r="A111" s="103"/>
    </row>
    <row r="112" spans="1:30" s="89" customFormat="1" ht="18.5" x14ac:dyDescent="0.35">
      <c r="A112" s="103"/>
    </row>
    <row r="113" spans="1:30" s="89" customFormat="1" ht="22" customHeight="1" x14ac:dyDescent="0.35">
      <c r="A113" s="103"/>
    </row>
    <row r="114" spans="1:30" s="89" customFormat="1" ht="18.5" x14ac:dyDescent="0.35">
      <c r="A114" s="103"/>
    </row>
    <row r="115" spans="1:30" s="89" customFormat="1" ht="18.5" x14ac:dyDescent="0.35">
      <c r="A115" s="103"/>
    </row>
    <row r="116" spans="1:30" s="89" customFormat="1" ht="18.5" x14ac:dyDescent="0.35">
      <c r="A116" s="103"/>
    </row>
    <row r="117" spans="1:30" s="89" customFormat="1" ht="18.5" x14ac:dyDescent="0.35">
      <c r="A117" s="103"/>
    </row>
    <row r="118" spans="1:30" s="89" customFormat="1" ht="18.5" x14ac:dyDescent="0.35">
      <c r="A118" s="103"/>
    </row>
    <row r="119" spans="1:30" s="89" customFormat="1" ht="18.5" x14ac:dyDescent="0.35">
      <c r="A119" s="103"/>
    </row>
    <row r="120" spans="1:30" s="89" customFormat="1" ht="18.5" x14ac:dyDescent="0.35">
      <c r="A120" s="103"/>
    </row>
    <row r="121" spans="1:30" s="89" customFormat="1" ht="18.5" x14ac:dyDescent="0.35">
      <c r="A121" s="103"/>
    </row>
    <row r="122" spans="1:30" s="89" customFormat="1" ht="18.5" x14ac:dyDescent="0.35">
      <c r="A122" s="103"/>
    </row>
    <row r="123" spans="1:30" s="89" customFormat="1" ht="18.5" x14ac:dyDescent="0.35">
      <c r="A123" s="103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</row>
    <row r="124" spans="1:30" s="89" customFormat="1" ht="18.5" x14ac:dyDescent="0.35">
      <c r="A124" s="103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</row>
    <row r="125" spans="1:30" s="89" customFormat="1" ht="18.5" x14ac:dyDescent="0.35">
      <c r="A125" s="103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</row>
    <row r="126" spans="1:30" s="89" customFormat="1" ht="18.5" x14ac:dyDescent="0.35">
      <c r="A126" s="103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</row>
  </sheetData>
  <mergeCells count="41">
    <mergeCell ref="F5:Q5"/>
    <mergeCell ref="A4:B4"/>
    <mergeCell ref="AD12:AD13"/>
    <mergeCell ref="AE12:AE13"/>
    <mergeCell ref="AF12:AF13"/>
    <mergeCell ref="A11:A13"/>
    <mergeCell ref="AG12:AG13"/>
    <mergeCell ref="AC12:AC13"/>
    <mergeCell ref="D11:U11"/>
    <mergeCell ref="B11:B12"/>
    <mergeCell ref="V12:X12"/>
    <mergeCell ref="V11:AB11"/>
    <mergeCell ref="C11:C13"/>
    <mergeCell ref="M12:O12"/>
    <mergeCell ref="P12:R12"/>
    <mergeCell ref="S12:U12"/>
    <mergeCell ref="D12:I12"/>
    <mergeCell ref="J12:L12"/>
    <mergeCell ref="AC11:AG11"/>
    <mergeCell ref="AA94:AA95"/>
    <mergeCell ref="A90:B90"/>
    <mergeCell ref="A93:A95"/>
    <mergeCell ref="B93:B95"/>
    <mergeCell ref="C93:Q93"/>
    <mergeCell ref="R93:V93"/>
    <mergeCell ref="A1:F1"/>
    <mergeCell ref="W93:AA93"/>
    <mergeCell ref="C94:E94"/>
    <mergeCell ref="F94:H94"/>
    <mergeCell ref="I94:K94"/>
    <mergeCell ref="L94:N94"/>
    <mergeCell ref="O94:Q94"/>
    <mergeCell ref="R94:R95"/>
    <mergeCell ref="S94:S95"/>
    <mergeCell ref="T94:T95"/>
    <mergeCell ref="U94:U95"/>
    <mergeCell ref="V94:V95"/>
    <mergeCell ref="W94:W95"/>
    <mergeCell ref="X94:X95"/>
    <mergeCell ref="Y94:Y95"/>
    <mergeCell ref="Z94:Z95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test 1 open</vt:lpstr>
      <vt:lpstr>test 2 open</vt:lpstr>
      <vt:lpstr>test 3 open</vt:lpstr>
      <vt:lpstr>test 1 closed</vt:lpstr>
      <vt:lpstr>test 2 closed</vt:lpstr>
      <vt:lpstr>test 3 closed </vt:lpstr>
      <vt:lpstr>test 1 semi-closed</vt:lpstr>
      <vt:lpstr>test 2 semi-closed</vt:lpstr>
      <vt:lpstr>test 3 semi-closed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Mengdi Pan</dc:creator>
  <cp:keywords/>
  <dc:description/>
  <cp:lastModifiedBy>Florian Ott</cp:lastModifiedBy>
  <dcterms:created xsi:type="dcterms:W3CDTF">2021-03-22T11:26:09Z</dcterms:created>
  <dcterms:modified xsi:type="dcterms:W3CDTF">2021-05-18T13:48:49Z</dcterms:modified>
  <cp:category/>
</cp:coreProperties>
</file>